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Goranka Kajfeš\Desktop\"/>
    </mc:Choice>
  </mc:AlternateContent>
  <xr:revisionPtr revIDLastSave="0" documentId="8_{23B0606E-D31C-4A4A-9F4F-6AAC6B49CEAE}" xr6:coauthVersionLast="47" xr6:coauthVersionMax="47" xr10:uidLastSave="{00000000-0000-0000-0000-000000000000}"/>
  <bookViews>
    <workbookView xWindow="4020" yWindow="4020" windowWidth="21600" windowHeight="11295" tabRatio="663" firstSheet="2" activeTab="4" xr2:uid="{00000000-000D-0000-FFFF-FFFF00000000}"/>
  </bookViews>
  <sheets>
    <sheet name="1.0._PRIPREMNI_RADOVI" sheetId="1" r:id="rId1"/>
    <sheet name="2.0._ZEMLJANI_GEOTEH_RADOVI" sheetId="6" r:id="rId2"/>
    <sheet name="3.0._KOLNICKA KONSTRUKCIJA" sheetId="7" r:id="rId3"/>
    <sheet name="4.0._ZAVRŠNI_RADOVI" sheetId="8" r:id="rId4"/>
    <sheet name="REKAPITULACIJA" sheetId="5" r:id="rId5"/>
  </sheets>
  <definedNames>
    <definedName name="_Hlk46599246" localSheetId="0">'1.0._PRIPREMNI_RADOVI'!$A$1</definedName>
    <definedName name="_Hlk46599246" localSheetId="1">'2.0._ZEMLJANI_GEOTEH_RADOVI'!$A$1</definedName>
    <definedName name="_Hlk46599246" localSheetId="2">'3.0._KOLNICKA KONSTRUKCIJA'!$A$1</definedName>
    <definedName name="_Hlk46599246" localSheetId="3">'4.0._ZAVRŠNI_RADOVI'!$A$1</definedName>
    <definedName name="_Hlk46599285" localSheetId="0">'1.0._PRIPREMNI_RADOVI'!$A$2</definedName>
    <definedName name="_Hlk46599285" localSheetId="1">'2.0._ZEMLJANI_GEOTEH_RADOVI'!$A$2</definedName>
    <definedName name="_Hlk46599285" localSheetId="2">'3.0._KOLNICKA KONSTRUKCIJA'!$A$2</definedName>
    <definedName name="_Hlk46599285" localSheetId="3">'4.0._ZAVRŠNI_RADOVI'!$A$2</definedName>
    <definedName name="_Hlk46601225" localSheetId="4">REKAPITULACIJA!$A$1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7" i="6" l="1"/>
  <c r="F63" i="6"/>
  <c r="F59" i="6"/>
  <c r="F55" i="6"/>
  <c r="F37" i="6"/>
  <c r="F43" i="6"/>
  <c r="F42" i="6"/>
  <c r="F29" i="6"/>
  <c r="F17" i="6"/>
  <c r="F16" i="6"/>
  <c r="F15" i="6"/>
  <c r="F14" i="6"/>
  <c r="F38" i="1"/>
  <c r="F25" i="6" l="1"/>
  <c r="F21" i="6"/>
  <c r="F9" i="6"/>
  <c r="F5" i="6"/>
  <c r="F22" i="1"/>
  <c r="F18" i="1"/>
  <c r="F36" i="7"/>
  <c r="F32" i="7"/>
  <c r="F6" i="7"/>
  <c r="F14" i="7" l="1"/>
  <c r="F10" i="7"/>
  <c r="F26" i="1"/>
  <c r="F14" i="1"/>
  <c r="F47" i="6"/>
  <c r="F26" i="7" l="1"/>
  <c r="F22" i="7"/>
  <c r="F51" i="6"/>
  <c r="F71" i="6"/>
  <c r="F34" i="1"/>
  <c r="F33" i="6"/>
  <c r="F18" i="7"/>
  <c r="F30" i="1"/>
  <c r="F10" i="1"/>
  <c r="F6" i="1"/>
  <c r="F40" i="1" l="1"/>
  <c r="F73" i="6"/>
  <c r="C6" i="5" s="1"/>
  <c r="F38" i="7"/>
  <c r="C7" i="5" s="1"/>
  <c r="F5" i="8"/>
  <c r="C5" i="5" l="1"/>
  <c r="F7" i="8" l="1"/>
  <c r="C8" i="5" s="1"/>
  <c r="C9" i="5" s="1"/>
  <c r="C10" i="5" l="1"/>
  <c r="C11" i="5" s="1"/>
</calcChain>
</file>

<file path=xl/sharedStrings.xml><?xml version="1.0" encoding="utf-8"?>
<sst xmlns="http://schemas.openxmlformats.org/spreadsheetml/2006/main" count="240" uniqueCount="174">
  <si>
    <t>Redni broj</t>
  </si>
  <si>
    <t>O P I S   S T A V K E</t>
  </si>
  <si>
    <t>Jedinica mjere</t>
  </si>
  <si>
    <t>Količina</t>
  </si>
  <si>
    <t>1.</t>
  </si>
  <si>
    <t>PRIPREMNI RADOVI</t>
  </si>
  <si>
    <t>1.1.</t>
  </si>
  <si>
    <t>kom</t>
  </si>
  <si>
    <t>1.2.</t>
  </si>
  <si>
    <t>1.3.</t>
  </si>
  <si>
    <t>PRIPREMNI RADOVI UKUPNO:</t>
  </si>
  <si>
    <t>2.</t>
  </si>
  <si>
    <t>2.1.</t>
  </si>
  <si>
    <t>3.</t>
  </si>
  <si>
    <t>3.1.</t>
  </si>
  <si>
    <t>3.2.</t>
  </si>
  <si>
    <t>4.</t>
  </si>
  <si>
    <t>5.</t>
  </si>
  <si>
    <t>REKAPITULACIJA</t>
  </si>
  <si>
    <t>UKUPNO (bez PDV-a):</t>
  </si>
  <si>
    <t>2.2.</t>
  </si>
  <si>
    <t>SVEUKUPNO:</t>
  </si>
  <si>
    <t>PDV (25%):</t>
  </si>
  <si>
    <t xml:space="preserve">  </t>
  </si>
  <si>
    <t>GEODETSKI RADOVI</t>
  </si>
  <si>
    <t>KOLNIČKA KONSTRUKCIJA</t>
  </si>
  <si>
    <t>4.1.</t>
  </si>
  <si>
    <t>KOLNIČKA KONSTRUKCIJA UKUPNO:</t>
  </si>
  <si>
    <r>
      <t>m</t>
    </r>
    <r>
      <rPr>
        <vertAlign val="superscript"/>
        <sz val="8"/>
        <color rgb="FF000000"/>
        <rFont val="Arial Nova"/>
        <family val="2"/>
      </rPr>
      <t>2</t>
    </r>
  </si>
  <si>
    <r>
      <t>m</t>
    </r>
    <r>
      <rPr>
        <vertAlign val="superscript"/>
        <sz val="8"/>
        <color rgb="FF000000"/>
        <rFont val="Arial Nova"/>
        <family val="2"/>
      </rPr>
      <t>3</t>
    </r>
  </si>
  <si>
    <r>
      <t>Obračun po m</t>
    </r>
    <r>
      <rPr>
        <vertAlign val="superscript"/>
        <sz val="8"/>
        <color rgb="FF000000"/>
        <rFont val="Arial Nova"/>
        <family val="2"/>
      </rPr>
      <t>3</t>
    </r>
    <r>
      <rPr>
        <sz val="8"/>
        <color rgb="FF000000"/>
        <rFont val="Arial Nova"/>
        <family val="2"/>
      </rPr>
      <t xml:space="preserve"> iskopanog materijala mjereno u sraslom stanju.</t>
    </r>
  </si>
  <si>
    <t>m'</t>
  </si>
  <si>
    <t>OSTALO UKUPNO:</t>
  </si>
  <si>
    <t>TEHNIČKA OPREMA I PRIPREMA ZA RAD</t>
  </si>
  <si>
    <t>Obračun po komadu kompletno izvedenih radova.</t>
  </si>
  <si>
    <r>
      <t>Obračun po m</t>
    </r>
    <r>
      <rPr>
        <vertAlign val="superscript"/>
        <sz val="8"/>
        <color rgb="FF000000"/>
        <rFont val="Arial Nova"/>
        <family val="2"/>
      </rPr>
      <t>2</t>
    </r>
    <r>
      <rPr>
        <sz val="8"/>
        <color rgb="FF000000"/>
        <rFont val="Arial Nova"/>
        <family val="2"/>
      </rPr>
      <t xml:space="preserve"> očišćene zarasle površine.</t>
    </r>
  </si>
  <si>
    <t>Obračun po komadu.</t>
  </si>
  <si>
    <t>1.4.</t>
  </si>
  <si>
    <t>GRADILIŠNA OGRADA</t>
  </si>
  <si>
    <t>Stavka obuhvaća nabavu, dopremu i postavljanje ograde, te potrebna lokalna premještanja i privremena micanja i ponovna postavljanja, te demontažu, uklanjanje, utovar i odvoz poslije radova.</t>
  </si>
  <si>
    <t>Obračun po kom kompletno izvedenih radova postavljanja gradilišne ograde.</t>
  </si>
  <si>
    <t>2.3.</t>
  </si>
  <si>
    <r>
      <t>m</t>
    </r>
    <r>
      <rPr>
        <vertAlign val="superscript"/>
        <sz val="8"/>
        <color theme="1"/>
        <rFont val="Arial Nova"/>
        <family val="2"/>
      </rPr>
      <t>3</t>
    </r>
  </si>
  <si>
    <t>GEOTEKSTIL</t>
  </si>
  <si>
    <t>2.4.</t>
  </si>
  <si>
    <t>2.5.</t>
  </si>
  <si>
    <t>ZAVRŠNI RADOVI</t>
  </si>
  <si>
    <t>UREĐENJE GRADILIŠTA</t>
  </si>
  <si>
    <t>Stavka obuhvaća sve radove na dovođenju terena u uredno stanje, utovar i odvoz viškova materijala, te demontaže, utovar i odvoz privremenih objekata.</t>
  </si>
  <si>
    <t>Obračun po komadu uređenog gradilišta.</t>
  </si>
  <si>
    <t>2.6.</t>
  </si>
  <si>
    <t>3.3.</t>
  </si>
  <si>
    <r>
      <t>Obračun radova po m</t>
    </r>
    <r>
      <rPr>
        <vertAlign val="superscript"/>
        <sz val="8"/>
        <color rgb="FF000000"/>
        <rFont val="Arial Nova"/>
        <family val="2"/>
      </rPr>
      <t>2</t>
    </r>
    <r>
      <rPr>
        <sz val="8"/>
        <color rgb="FF000000"/>
        <rFont val="Arial Nova"/>
        <family val="2"/>
      </rPr>
      <t xml:space="preserve"> ugrađenog asfalta.</t>
    </r>
  </si>
  <si>
    <t>3.4.</t>
  </si>
  <si>
    <t>IZVEDBA ZAVRŠNOG SLOJA ASFALTBETONA AC 11 SURF 50/70 AG3 M3, d=4.0 cm</t>
  </si>
  <si>
    <t>ZEMLJANI I GEOTEHNIČKI RADOVI</t>
  </si>
  <si>
    <t>ZEMLJANI I GEOTEHNIČKI RADOVI UKUPNO:</t>
  </si>
  <si>
    <t>Geodetsko iskolčenje radova – svih građevina projektiranih za sanaciju. Stavkom je obuhvaćeno iskolčenje i održavanje iskolčenja za vrijeme radova, te sva geodetska mjerenja kojima se podaci iz Tehničkog rješenja prenose na teren i obrnuto, osiguranje iskolčenja, profiliranje i obnavljanje cijelo vrijeme izvođenja radova.</t>
  </si>
  <si>
    <t>Opće napomene:
Stavke obuhvaćaju sav rad, materijal i organizaciju u cilju izvršenja radova u potpunosti i u skladu s Tehničkim rješenjem. Nadalje, u pojedinim vrstama radova sadržani su i svi posredni troškovi koji nisu iskazani u troškovniku, ali su neminovni za izvršenje radova predviđenih Tehničkim rješenjem kao što su:
-razni radovi u vezi sa organizacijom i uređenjem gradilišta prije početka gradnje
-razni radovi u vezi s uređenjem gradilišta nakon dovršenja objekta kao što su čišćenje i uređenje, uređenje prostora gdje je Izvođač imao barake, strojeve, materijal i slično
-kao i svi ostali posredni i neposredni troškovi koji su potrebni za pravilno i pravovremeno izvršenje radova
Nadzorni inženjer i Izvođač potvrđuju upisane količine i podatke svojim potpisom.
Eventualne potrebne promjene, izmjene i dopune projekta donositi će sporazumno Projektant, Nadzorni inženjer i Izvođač radova. Promjene moraju biti upisane u Građevinski dnevnik ili izrađeni posebni dijelovi nacrta i ovjereni potpisom Projektanta, Nadzornog inženjera ili odlukom koju je Investitor na neki drugi način odobrio.
Za vrijeme izvođenja radova Izvođač je dužan osigurati nesmetan promet na postojećim prometnicama i prilaznim putevima i regulirati ga odgovarajućim prometnim znakovima. Više radnje i manje radnje po ugovorenim stavkama zaračunat će se po istim cijenama.</t>
  </si>
  <si>
    <r>
      <t>Obračun radova po m</t>
    </r>
    <r>
      <rPr>
        <vertAlign val="superscript"/>
        <sz val="8"/>
        <color rgb="FF000000"/>
        <rFont val="Arial Nova"/>
        <family val="2"/>
      </rPr>
      <t>2</t>
    </r>
    <r>
      <rPr>
        <sz val="8"/>
        <color rgb="FF000000"/>
        <rFont val="Arial Nova"/>
        <family val="2"/>
      </rPr>
      <t xml:space="preserve"> ugrađenog sloja.</t>
    </r>
  </si>
  <si>
    <t>€</t>
  </si>
  <si>
    <t>Ukupna cijena / eur</t>
  </si>
  <si>
    <t>Jedinična cijena / eur</t>
  </si>
  <si>
    <t>Iznos / eur</t>
  </si>
  <si>
    <t>1.5.</t>
  </si>
  <si>
    <t>komplet</t>
  </si>
  <si>
    <t>2.7.</t>
  </si>
  <si>
    <t>ČIŠĆENJE RASLINJA DO Ø 10 cm</t>
  </si>
  <si>
    <t>ČIŠĆENJE RASLINJA Ø 10 - 30 cm</t>
  </si>
  <si>
    <t>Uklanjanje grmlja, šiblja i drveća Ø 10 - 30 cm. Ovaj rad obuhvaća uklanjanje grmlja, šiblja i drveća s odsijecanjem grana na dužine pogodne za prijevoz, čišćenje i uklanjanje sveg nepotrebnog materijala zaostalog nakon izvedenih radova, prijevoz na odlagalište te uključivo uređenje istog.</t>
  </si>
  <si>
    <t>Obračun je po kom uklonjenih drveća.</t>
  </si>
  <si>
    <t>1.6.</t>
  </si>
  <si>
    <t>1.7.</t>
  </si>
  <si>
    <t>PRIVREMENA REGULACIJA PROMETA</t>
  </si>
  <si>
    <t>Obračun prometne regulacije u kompletu.</t>
  </si>
  <si>
    <t>IZRADA POSTELJICE OD ZEMLJANOG MATERIJALA</t>
  </si>
  <si>
    <r>
      <t>Grubo i fino strojno planiranje, te zbijanje glatkim valjcima ili valjcima s točkovima na pneumaticima. Zbijanje posteljice u zemljanim materijalima treba izvršiti tako, da se postigne stupanj zbijenosti u odnosu na standardni Proctor-ov postupak Sz</t>
    </r>
    <r>
      <rPr>
        <sz val="8"/>
        <color rgb="FF000000"/>
        <rFont val="Arial"/>
        <family val="2"/>
      </rPr>
      <t>≥</t>
    </r>
    <r>
      <rPr>
        <sz val="8"/>
        <color rgb="FF000000"/>
        <rFont val="Arial Nova"/>
        <family val="2"/>
      </rPr>
      <t>100%, odnosno modul stišljivosti Ms</t>
    </r>
    <r>
      <rPr>
        <sz val="8"/>
        <color rgb="FF000000"/>
        <rFont val="Arial"/>
        <family val="2"/>
      </rPr>
      <t>≥</t>
    </r>
    <r>
      <rPr>
        <sz val="8"/>
        <color rgb="FF000000"/>
        <rFont val="Arial Nova"/>
        <family val="2"/>
      </rPr>
      <t>25MN/m</t>
    </r>
    <r>
      <rPr>
        <vertAlign val="superscript"/>
        <sz val="8"/>
        <color rgb="FF000000"/>
        <rFont val="Arial Nova"/>
        <family val="2"/>
      </rPr>
      <t>2</t>
    </r>
    <r>
      <rPr>
        <sz val="8"/>
        <color rgb="FF000000"/>
        <rFont val="Arial Nova"/>
        <family val="2"/>
      </rPr>
      <t>.</t>
    </r>
  </si>
  <si>
    <r>
      <t>Obračun radova po m</t>
    </r>
    <r>
      <rPr>
        <vertAlign val="superscript"/>
        <sz val="8"/>
        <color rgb="FF000000"/>
        <rFont val="Arial Nova"/>
        <family val="2"/>
      </rPr>
      <t>2</t>
    </r>
    <r>
      <rPr>
        <sz val="8"/>
        <color rgb="FF000000"/>
        <rFont val="Arial Nova"/>
        <family val="2"/>
      </rPr>
      <t xml:space="preserve"> stvarno izvedene posteljice.</t>
    </r>
  </si>
  <si>
    <t>NOSIVI SLOJ OD DROBLJENOG MATERIJALA</t>
  </si>
  <si>
    <t>Tehnički uvjeti za izvedbu asfalterskih radova nisu posebno opisani u stavkama troškovnika već su dani u posebnom prilogu Posebni tehnički uvjeti gradnje i Program kontrole i osiguranja kvalitete.
Kod sastavljanja Ponude i izvedbe asfalterskih radova u svemu se treba pridržavati posebnih tehničkih uvjeta gradnje iz ovog projekta te Tehničkih uvjeta za asfaltne kolnike Hrvatskih cesta, lipanj 2015., izradili GRF, IGH, Ramtech i TPA.
U cijenu mora biti uračunato:
-sva potrebna odsijecanja asfalta kao i prskanja podloge
-tekuća i kontrolna ispitivanja, te pribavljanje atesta od ovlaštenog poduzeća</t>
  </si>
  <si>
    <t>Izradi ovog sloja može se prići nakon propisno izvedenog i po Nadzornom inženjeru preuzetom sloju AC base.
Ova stavka obuhvaća:
-dobavu i dopremu asfaltne mješavine
-čišćenje i prskanje podloge za asfaltbeton
-razastiranje, valjanje i njega asfaltbetona
Obuhvaćen je sav materijal, rad i alat na izradi sloja kao i sva potrebna tekuća i kontrolna ispitivanja s izradom atesta za dokaz kvalitete ugrađenog sloja.
Izrada radova, obračun radova i kontrola kvalitete prema Razradi tehničkih svojstava i zahtjeva za građevne proizvode za proizvodnju asfaltnih mješavina i za asfaltne slojeve kolnika HC, lipanj 2015. i prilozima ovog Tehničkog rješenja. Obračunato po m2 ugrađenog sloja, debljine d=4.0 cm, sve do potpune pogonske gotovosti.</t>
  </si>
  <si>
    <t>ODVODNJA</t>
  </si>
  <si>
    <t>3.5.</t>
  </si>
  <si>
    <t>3.6.</t>
  </si>
  <si>
    <t>3.7.</t>
  </si>
  <si>
    <t>3.8.</t>
  </si>
  <si>
    <t>UGRADNJA BETONSKIH KANALICA</t>
  </si>
  <si>
    <t>Obračun je po m' ugrađenih kanalica.</t>
  </si>
  <si>
    <t>2.8.</t>
  </si>
  <si>
    <t>2.9.</t>
  </si>
  <si>
    <t>Uklanjanje asfaltnih slojeva kolnika i kamenog tucanika sveukupne debljine od 40.0 cm neovisno o debljini asfalta te strojno zasijecanje asfalta na mjestu uklapanja u postojeći kolnik. Stavka obuhvaća kompletno uklanjanje kolničke konstrukcije odgovarajućim tehnološkim postupkom svih postojećih asfaltnih slojeva iz kolničke konstrukcije, uklanjanje postojećeg sloja kamena kolničke konstrukcije, utovar i odvoz uklonjenog sloja te stalno odlaganje na za to predviđeno odlagalište uključujući troškove odlaganja i pronalaženja odlagališta.</t>
  </si>
  <si>
    <r>
      <t>Obračun po m</t>
    </r>
    <r>
      <rPr>
        <vertAlign val="superscript"/>
        <sz val="8"/>
        <color rgb="FF000000"/>
        <rFont val="Arial Nova"/>
        <family val="2"/>
      </rPr>
      <t>2</t>
    </r>
    <r>
      <rPr>
        <sz val="8"/>
        <color rgb="FF000000"/>
        <rFont val="Arial Nova"/>
        <family val="2"/>
      </rPr>
      <t xml:space="preserve"> uklonjene kolničke konstrukcije.</t>
    </r>
  </si>
  <si>
    <r>
      <t>Nakon preuzimanja ispitanog planuma u pogledu zbijenosti, ravnosti i projektiranih nagiba, a sve prema važećim normama, pristupa se izradi nosivog sloja od zrnatog kamenog materijala. Za izradu ovog sloja treba upotrijebiti zrnati kameni materijal za koji je pribavljen atest o njegovoj podobnosti za izradu nosivog sloja. Kameni materijal se mora navoziti (navlačiti) tako da se ne ošteti izvedeni proﬁl posteljice. Zahtijevana zbijenost za kolni priključak sa asfaltnim zastorom je Ms = 100.0 MN/m</t>
    </r>
    <r>
      <rPr>
        <vertAlign val="superscript"/>
        <sz val="8"/>
        <color rgb="FF000000"/>
        <rFont val="Arial Nova"/>
        <family val="2"/>
      </rPr>
      <t>2</t>
    </r>
    <r>
      <rPr>
        <sz val="8"/>
        <color rgb="FF000000"/>
        <rFont val="Arial Nova"/>
        <family val="2"/>
      </rPr>
      <t>. Sve nepravilnosti utvrđene za vrijeme zbijanja mora Izvođač o svom trošku ukloniti. Sva tekuća i kontrolna ispitivanja treba vršiti prema važećim standardima i propisima u toku građenja.
Ova stavka obuhvaća:
-pribavljanje atesta za kameni materijal prije početka radova za pješačke staze materijal 0-32 mm
-dopremu, razgrtanje, planiranje i profiliranje tamponskog sloja 35.0 cm i zbijanje
-kontrola ravnine i visine izvedenog sloja
-sve radove na ispitivanju koji su potrebni za pravilno izveden sloj prema HRN U9.020.
-lzrada radova, obračun radova i kontrola kvalitete prema OTU V st. 5-01.
Obračunato po m</t>
    </r>
    <r>
      <rPr>
        <vertAlign val="superscript"/>
        <sz val="8"/>
        <color rgb="FF000000"/>
        <rFont val="Arial Nova"/>
        <family val="2"/>
      </rPr>
      <t>3</t>
    </r>
    <r>
      <rPr>
        <sz val="8"/>
        <color rgb="FF000000"/>
        <rFont val="Arial Nova"/>
        <family val="2"/>
      </rPr>
      <t xml:space="preserve"> ugrađenog sloja u zbijenom stanju, prema poprečnim proﬁlima do potpune pogonske gotovosti.</t>
    </r>
  </si>
  <si>
    <r>
      <t>Tampon debljine 35.0 cm. Obračunato u m</t>
    </r>
    <r>
      <rPr>
        <vertAlign val="superscript"/>
        <sz val="8"/>
        <color rgb="FF000000"/>
        <rFont val="Arial Nova"/>
        <family val="2"/>
      </rPr>
      <t>3</t>
    </r>
    <r>
      <rPr>
        <sz val="8"/>
        <color rgb="FF000000"/>
        <rFont val="Arial Nova"/>
        <family val="2"/>
      </rPr>
      <t xml:space="preserve"> ugrađenog tamponskog sloja.</t>
    </r>
  </si>
  <si>
    <t xml:space="preserve">NOSIVI SLOJ AC 32 BASE 50/70 AG6 M2 d=6.0 cm </t>
  </si>
  <si>
    <t>Izvedbi donjeg nosivog sloja može se prići nakon ispitanog i po Nadzornom inženjeru preuzetom donjem nosivom sloju. Ova stavka obuhvaća:
-dobavu i dopremu asfaltne mješavine, d=6.0 cm
-čišćenje i prskanje podloge za AC 32 base
-razastiranje, valjanje i njega AC 32 base
Obuhvaćen je sav materijal, rad i alat na izradi sloja kao i sva potrebna tekuća i kontrolna ispitivanja s izradom atesta za dokaz kvalitete ugrađenog sloja.
Izrada radova, obračun radova i kontrola kvalitete prema Razradi tehničkih svojstava i zahtjeva za građevne proizvode za proizvodnju asfaltnih mješavina i za asfaltne slojeve kolnika HC, lipanj 2015. i prilozima ovog Tehničkog rješenja.
Obračunato po m2 ugrađenog sloja, debljine d=6.0 cm, sve do potpune pogonske gotovosti.</t>
  </si>
  <si>
    <r>
      <t xml:space="preserve">Uređenje temeljnog tla i posteljice polaganjem netkanog geotekstila </t>
    </r>
    <r>
      <rPr>
        <sz val="8"/>
        <color theme="1"/>
        <rFont val="Arial Nova"/>
        <family val="2"/>
      </rPr>
      <t>tip 300 g/m</t>
    </r>
    <r>
      <rPr>
        <vertAlign val="superscript"/>
        <sz val="8"/>
        <color theme="1"/>
        <rFont val="Arial Nova"/>
        <family val="2"/>
      </rPr>
      <t>2</t>
    </r>
    <r>
      <rPr>
        <sz val="8"/>
        <color rgb="FF000000"/>
        <rFont val="Arial Nova"/>
        <family val="2"/>
      </rPr>
      <t>, vlačne sile &gt; 20 kN/m. Uređenje temeljnog tla i posteljice polaganjem geotekstila načina ugradnje (preklapanjem, zavarivanjem ili šivanjem) te kakvoće prema Tehničkom rješenju, na prethodno pripremljeno tlo. Obračun je prema stvarnoj površini tla na koji je položen geotekstil (preklopi se ne uračunavaju) u četvornim metrima. U cijenu je uključen sav rad, nabava geotekstila i materijala za poravnavanje te ostalog potrebnog materijala, transporti i oprema za pripremu podloge i polaganje geotekstila.</t>
    </r>
  </si>
  <si>
    <r>
      <t>Obračun radova po m</t>
    </r>
    <r>
      <rPr>
        <vertAlign val="superscript"/>
        <sz val="8"/>
        <color rgb="FF000000"/>
        <rFont val="Arial Nova"/>
        <family val="2"/>
      </rPr>
      <t>2</t>
    </r>
    <r>
      <rPr>
        <sz val="8"/>
        <color rgb="FF000000"/>
        <rFont val="Arial Nova"/>
        <family val="2"/>
      </rPr>
      <t xml:space="preserve"> postavljenog geotekstila.</t>
    </r>
  </si>
  <si>
    <t>U cijenu je uključena ugradnja, izrada, planiranje i zbijanje podloge, izrada podložnog sloja od betona, svih nabava podložnih materijala i kanalica, svi prijevozi i prijenosi, privremeno skladištenje, razvoz i postavljanje predgotovljenih elemenata, rad na ugradnji te sav ostali rad, oprema i materijal potreban za potpuno dovršenje stavke. Ugradnja tipskih betonskih kanalica, sa spojem na preklop, dimenzija prema projektu. Ugrađuju se u sloj podložnog betona klase C 16/20, debljine 15 cm. U cijeni je uključen iskop rova, planiranje i zbijanje podloge, nabava podložnog materijala i kanalica, svi prijevozi i prijenosi, privremeno skladištenje, razvoz i postavljanje predgotovljenih elemenata, rad na ugradnji i sav rad, oprema i materijal potreban za potpuno dovršenje stavke.</t>
  </si>
  <si>
    <t>1.8.</t>
  </si>
  <si>
    <t>UKLANJANJE DRVEĆA  Ø 30 - 50 cm</t>
  </si>
  <si>
    <t>IZVEDBA RADNOG PLATOA</t>
  </si>
  <si>
    <t>Izvedba radnog platoa za strojeve za izvedbu radova sanacije. Izvodi se u širini minimalnoj za ulazak potrebnih strojeva. Stavka obuhvaća iskop u materijalu „C“ kategorije, utovar, odvoz na trajnu deponiju, sve troškove deponiranja, utvrđivanja puta drobljenim kamenom da se osigura prohodnost i održavanje tijekom radova. Obračun po komadu izvedenog radnog platoa.</t>
  </si>
  <si>
    <t>Obračun po komadu izvedenog radnog platoa.</t>
  </si>
  <si>
    <t>UKLANJANJE KOLNIČKE KONSTRUKCIJE</t>
  </si>
  <si>
    <t>BUŠENJE PILOTA U TLU</t>
  </si>
  <si>
    <t xml:space="preserve">Bušenje pilota Ø 40 cm u tlu, komplet sa utovarom i prijevozom materijala na ovlašteno odlagalište, sa zacjevljenjem, s uređene radne platforme. U cijenu uključena sva potrebna oprema za bušenje i stabilizaciju bušotine. </t>
  </si>
  <si>
    <t xml:space="preserve">Obračun po m' izvedene bušotine. </t>
  </si>
  <si>
    <t xml:space="preserve">Bušenje pilota Ø 40 cm u stijeni, komplet sa utovarom i prijevozom materijala na ovlašteno odlagalište, sa zacjevljenjem, s uređene radne platforme. U cijenu uključena sva potrebna oprema za bušenje i stabilizaciju bušotine. </t>
  </si>
  <si>
    <t>BUŠENJE PILOTA U STIJENI</t>
  </si>
  <si>
    <t>ARMATURA PILOTA</t>
  </si>
  <si>
    <t>kg</t>
  </si>
  <si>
    <t>BETONIRANJE PILOTA</t>
  </si>
  <si>
    <r>
      <t>Obračun po m</t>
    </r>
    <r>
      <rPr>
        <vertAlign val="superscript"/>
        <sz val="8"/>
        <color rgb="FF000000"/>
        <rFont val="Arial Nova"/>
        <family val="2"/>
      </rPr>
      <t>3</t>
    </r>
    <r>
      <rPr>
        <sz val="8"/>
        <color rgb="FF000000"/>
        <rFont val="Arial Nova"/>
        <family val="2"/>
      </rPr>
      <t xml:space="preserve"> ugrađenog betona.</t>
    </r>
  </si>
  <si>
    <t>OBIJANJE GLAVE PILOTA</t>
  </si>
  <si>
    <t>Obračun po komadu izvedenog pilota</t>
  </si>
  <si>
    <t>IZRADA NAGLAVNE GREDE</t>
  </si>
  <si>
    <t>ARMATURA NAGLAVNE GREDE</t>
  </si>
  <si>
    <t>Obračun po kg ugrađene armature.</t>
  </si>
  <si>
    <r>
      <t>Obračun je po m</t>
    </r>
    <r>
      <rPr>
        <vertAlign val="superscript"/>
        <sz val="8"/>
        <color rgb="FF000000"/>
        <rFont val="Arial Nova"/>
        <family val="2"/>
      </rPr>
      <t>3</t>
    </r>
    <r>
      <rPr>
        <sz val="8"/>
        <color rgb="FF000000"/>
        <rFont val="Arial Nova"/>
        <family val="2"/>
      </rPr>
      <t xml:space="preserve"> ugrađenog betona po projektiranim mjerama.</t>
    </r>
  </si>
  <si>
    <t>NASIP OD KAMENOG MATERIJALA</t>
  </si>
  <si>
    <r>
      <t>Obračun po m</t>
    </r>
    <r>
      <rPr>
        <vertAlign val="superscript"/>
        <sz val="8"/>
        <color rgb="FF000000"/>
        <rFont val="Arial Nova"/>
        <family val="2"/>
      </rPr>
      <t>3</t>
    </r>
    <r>
      <rPr>
        <sz val="8"/>
        <color rgb="FF000000"/>
        <rFont val="Arial Nova"/>
        <family val="2"/>
      </rPr>
      <t xml:space="preserve"> ugrađenog nasipa.</t>
    </r>
  </si>
  <si>
    <r>
      <t>Izrada nasipa (uključuje nabavu materijala) od kamenih materijala, Sz≥100 %, Ms≥40 MN/m</t>
    </r>
    <r>
      <rPr>
        <vertAlign val="superscript"/>
        <sz val="8"/>
        <color rgb="FF000000"/>
        <rFont val="Arial Nova"/>
        <family val="2"/>
      </rPr>
      <t>2</t>
    </r>
    <r>
      <rPr>
        <sz val="8"/>
        <color rgb="FF000000"/>
        <rFont val="Arial Nova"/>
        <family val="2"/>
      </rPr>
      <t>.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t>
    </r>
  </si>
  <si>
    <t>2.10.</t>
  </si>
  <si>
    <t>Uklanjanje drveća Ø 30 - 50 cm. Ovaj rad obuhvaća uklanjanje drveća s odsijecanjem grana na dužine pogodne za prijevoz, čišćenje i uklanjanje sveg nepotrebnog materijala zaostalog nakon izvedenih radova, prijevoz na odlagalište te uključivo uređenje istog.</t>
  </si>
  <si>
    <t>Uklanjanje visoke trave, raslinja, grmlja, šiblja i drveća do Ø 10 cm. Ovaj rad obuhvaća uklanjanje grmlja, šiblja i drveća s odsijecanjem grana na dužine pogodne za prijevoz, čišćenje i uklanjanje sveg nepotrebnog materijala te prijevoz na odlagalište.</t>
  </si>
  <si>
    <t>Obijanje glave pilota u visini od 50 cm. U cijenu je uračunato strojno obijanje betona, gruba ručna obrada u cilju izravnavanja, te grubo i fino brušenje površine brus papirom za kamen.</t>
  </si>
  <si>
    <t>Obuhvaća mobilizaciju ljudi, opreme i strojeva potrebnih za izvedbu. Slijedi priprema privremenih gradilišnih objekata, privremenih gradilišnih odlagališta i instalacija te nabava i doprema potrebne opreme.</t>
  </si>
  <si>
    <t>IZRADA PROMETNOG ELABORATA PRIVREMENE REGULACIJE PROMETA TIJEKOM IZVOĐENJA RADOVA</t>
  </si>
  <si>
    <t>Prometni elaborat mora biti izrađen sukladno Pravilniku o sadržaju, namjeni i razini prometnog elaborata za ceste (NN 140/13) i Pravilniku o prometnim znakovima, signalizaciji i opremi na cestama (NN 92/19) i izrađuje ga izvođač radova.
Isti mora sadržavati situacijske nacrte privremene regulacije prometa, predmjer prometnih znakova, način postavljanja znakova, a sve radi sigurnog odvijanja prometa tijekom izvođenja radova, vodeći računa o funkcioniranju javnog prometa, gospodarskih subjekata i prometa za postojeće stambene objekte.
U stavku je uključena izrada Prometnog elaborata, ishođenje suglasnosti od Uprave za ceste Primorsko-goranske županije, postava i održavanje prometnih znakova i privremenih semafora.</t>
  </si>
  <si>
    <t>Obračun po kompletu.</t>
  </si>
  <si>
    <t>1.9.</t>
  </si>
  <si>
    <r>
      <t>Nabava, p</t>
    </r>
    <r>
      <rPr>
        <sz val="8"/>
        <rFont val="Arial Nova"/>
        <family val="2"/>
      </rPr>
      <t>rijevoz i ugradnja armature, rebrasta armatura, B500B</t>
    </r>
    <r>
      <rPr>
        <sz val="8"/>
        <color rgb="FF000000"/>
        <rFont val="Arial Nova"/>
        <family val="2"/>
      </rPr>
      <t xml:space="preserve">. Ugradnja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t>
    </r>
  </si>
  <si>
    <t>uzdužna armatura 8Φ18</t>
  </si>
  <si>
    <t>spirala 1Φ10/15cm</t>
  </si>
  <si>
    <t>prsten za povezivanje Φ20 (6 kom./pilot)</t>
  </si>
  <si>
    <t>distancer 15Φ14</t>
  </si>
  <si>
    <r>
      <t>Izrada pilota promjera 40 cm, beton</t>
    </r>
    <r>
      <rPr>
        <sz val="8"/>
        <rFont val="Arial Nova"/>
        <family val="2"/>
      </rPr>
      <t>om klase C30/37</t>
    </r>
    <r>
      <rPr>
        <sz val="8"/>
        <color rgb="FF000000"/>
        <rFont val="Arial Nova"/>
        <family val="2"/>
      </rPr>
      <t xml:space="preserve"> (kontraktor postupkom). U volumen betona uračunato je 50 cm više betoniranja, koje je potrebno obiti zbog loše kvalitete betona. Izračunata količina volumena uvećana je i za 10% radi vrlo vjerovatnih gubitaka smjese, zbog neravnomjernog bušenja. Stavka obuhvaća nabavu, prijevoz i ugradnju svog potrebnog materijala.  </t>
    </r>
  </si>
  <si>
    <t>PIT TEST</t>
  </si>
  <si>
    <t>Predviđeno je ispitivanje integriteta pilota od strane ovlaštene institucije, prema normi ASTM D5882-07. Predviđeno je ispitivanje svih pilota.</t>
  </si>
  <si>
    <t>Obračun po komadu ispitanog pilota</t>
  </si>
  <si>
    <t xml:space="preserve">Iskop u materijalu "C" kategorije s odvozom. Podrazumijeva iskop materijala uz svu potrebnu zaštitu stabilnosti jame (razupiranje, odvodnja, zbijanje), privremeno odlaganje iskopanog materijala, razastiranje i utovar viška materijala u prijevozno sredstvo, čišćenje terena te prijevoz na ovlašteno odlagalište, mjesto oporabe ili zbrinjavanja. </t>
  </si>
  <si>
    <r>
      <t>Nabava, prijevoz i ugradnja armature, rebrasta arma</t>
    </r>
    <r>
      <rPr>
        <sz val="8"/>
        <rFont val="Arial Nova"/>
        <family val="2"/>
      </rPr>
      <t>tura, B500B</t>
    </r>
    <r>
      <rPr>
        <sz val="8"/>
        <color rgb="FF000000"/>
        <rFont val="Arial Nova"/>
        <family val="2"/>
      </rPr>
      <t xml:space="preserve">. Ugradnja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t>
    </r>
  </si>
  <si>
    <t>-uzdužna armatura 10Φ18</t>
  </si>
  <si>
    <t>-vilice Φ10/15cm</t>
  </si>
  <si>
    <t>PODLOŽNI BETON</t>
  </si>
  <si>
    <r>
      <t>Obračun po m</t>
    </r>
    <r>
      <rPr>
        <vertAlign val="superscript"/>
        <sz val="8"/>
        <color rgb="FF000000"/>
        <rFont val="Arial Nova"/>
        <family val="2"/>
      </rPr>
      <t>3</t>
    </r>
    <r>
      <rPr>
        <sz val="8"/>
        <color rgb="FF000000"/>
        <rFont val="Arial Nova"/>
        <family val="2"/>
      </rPr>
      <t xml:space="preserve"> ugrađenog betona</t>
    </r>
  </si>
  <si>
    <t>2.11.</t>
  </si>
  <si>
    <t>KONTROLA KAKVOĆE BETONA PILOTA</t>
  </si>
  <si>
    <t xml:space="preserve">Kontrolno ispitivanje betonske smjese za izvedbu pilota C30/37. Predviđa se uzimanje po jednog uzoraka na svakih 5 izvedenih pilota. </t>
  </si>
  <si>
    <t>Obračun po broju uzoraka</t>
  </si>
  <si>
    <t>2.12.</t>
  </si>
  <si>
    <t>KONTROLA KAKVOĆE BETONA GREDE</t>
  </si>
  <si>
    <t>Kontrolno ispitivanje betonske smjese za izvedbu naglavne grede C30/37. Predviđa se uzimanje po jednog uzoraka na svakih 10 m betoniranja.</t>
  </si>
  <si>
    <t>2.13.</t>
  </si>
  <si>
    <t>Obračun po komadu izvedenog sidra</t>
  </si>
  <si>
    <t>2.14.</t>
  </si>
  <si>
    <t>ISPITIVANJE INJEKCIJSKE SMJESE</t>
  </si>
  <si>
    <t xml:space="preserve">Uzimanje uzorka i ispitivanje tlačne čvrstoće injekcijske smjese. </t>
  </si>
  <si>
    <t>Obračun je po komadu ispitanog uzorka</t>
  </si>
  <si>
    <t>2.15.</t>
  </si>
  <si>
    <t>KONTROLNA ISPITIVANJA SIDARA</t>
  </si>
  <si>
    <t xml:space="preserve">Tekuća ispitivanja samobušivih štapnih sidara. Stavka obuhvaća osiguranje opreme i ispitivanje sidara u skladu s ISRM. Sidra se ispituju do vrijednosti sile nosivosti od uvećane za 20,0 %. Ispitivanje provodi neovisna institucija registrirana za ispitivanje materijala i konstrukcija. U stavku uključena sva potrebna sredstava, skele i rad. </t>
  </si>
  <si>
    <t>Obračun je po komadu ispitanog sidra</t>
  </si>
  <si>
    <t>2.16.</t>
  </si>
  <si>
    <t>SAMOBUŠIVA SIDRA L=9.0m</t>
  </si>
  <si>
    <t xml:space="preserve">ISKOP </t>
  </si>
  <si>
    <t xml:space="preserve">Izrada naglavne grede od armiranog betona klase betona C 30/37. Izrada naglavne grede od armiranog betona u svemu prema nacrtima, detaljima i uvjetima iz projekta. U jediničnu cijenu su uključeni nabava betona, svi prijevozi i prijenosi, izrada,montaža i demontaža oplate i skele (oplate vidljivih ploha moraju biti glatke), rad na ugradnji i njezi betona, te sav drugi potrebni rad i materijal. Armatura se obračunava posebno. </t>
  </si>
  <si>
    <t>Pod ovom regulacijom prometa podrazumijeva se šira regulacija prometa obilaznim ulicama za vrijeme izvođenja svih radova za cestu.
Ova stavka obuhvaća sljedeće radove:
-ova stavka obuhvaća izradu elaborata privremene prometne regulacije za vrijeme gradnje te ishođenje potrebnih suglasnosti nadležnih službi
-postavljanje novih i izmjena postojećih prometnih znakova svih vrsta, vertikalnih i horizontalnih, prema posebnom projektu reguliranja prometa, koje treba izraditi Izvođač radova
-nakon prestanka privremene regulacije prometa oznake vratiti u prvobitno stanje
-objave privremene regulacije u javnim glasilima sa naznakom početka i završetka njezina trajanja, OTU I st. 0-01., 9-02., 9-03.
-održavanje svih vertikalnih i horizontalnih znakova za cijelo vrijeme trajanja privremene regulacije prometa</t>
  </si>
  <si>
    <t>CEMENTNI GEOKOMPOZIT</t>
  </si>
  <si>
    <t>Cementni geokompozit je tvornički sastavljen geosintetički kompozit koji se sastoji od cementnog materijala koji se nalazi unutar sloja ili slojeva geosintetskih materijala koji postaju očvrsnuti kada se hidratiziraju. Proizvod ima debljinu minimalno 7 mm, nevezanu masu 10,5 kg/m2, nevezanu gustoću min. 1.250 kg/m3, i povećanje u gustoći kod vezanja više od 30 %. Osnovno svojstvo cementnog geokompozita je vrlo velika rana čvrstoća. Tipične čvrstoće i svojstva su sljedeća: Tlačno ispitivanje na temelju ASTM D8329 (početna pukotina), 28-dnevno ispitivanje na lom pri tlačnom naprezanju više od 55 MPa. Ispitivanje savijanjem na temelju ASTM D8058 (početna pukotina), nakon 24h ispitivanje na lom pri naprezanju savijanjem više od 3,5 MPa. Za reakciju na požar cementni geokompozit postiže certifikaciju Euroclass B • BS EN 13501-1;2007+A1:2009 B-s1, d0 • Otpornost na plamen: MSHA ASTP-5011. Cementni geokompozit ima očekivani radni vijek minimalno 120 godina (mora zadovoljavati BBA certifikat), otporan je na smrzavanje i zagrijavanje (nakon 200 ciklusa prema ASTM C1185, otpornost na savijanje mora biti preko 80%), vodonepropusnost, otpornost na korijenje, te kemijsku otpornost. Cementni geokompozit postavlja se na površinu pokosa na način da se u vrhu usidri kratkim ankerima ili betonskom pasicom, te razvuče po površini koju je potrebno sanirati. Zatim se paneli međusobno spoje inox vijcima ili sličnim spojnim elementima. U dnu postavljenog cementnog geokompozita potrebno je ponovo izvršiti ankeriranje ili ga lagano ukopati. Nakon ugradnje vrši se hidratacija običnom vodom.</t>
  </si>
  <si>
    <r>
      <t>Obračun je po m</t>
    </r>
    <r>
      <rPr>
        <vertAlign val="superscript"/>
        <sz val="8"/>
        <color rgb="FF000000"/>
        <rFont val="Arial Nova"/>
        <family val="2"/>
      </rPr>
      <t>2</t>
    </r>
    <r>
      <rPr>
        <sz val="8"/>
        <color rgb="FF000000"/>
        <rFont val="Arial Nova"/>
        <family val="2"/>
      </rPr>
      <t xml:space="preserve"> postavljenog cementnog geokompozita</t>
    </r>
  </si>
  <si>
    <t xml:space="preserve">Nabava, doprema i ugradnja podložnog betona klase C16/20 koji se ispod AB naglavne grede rasprostire u sloju debljine 10 cm. </t>
  </si>
  <si>
    <t>Stavka obuhvaća dobavu i dopremu sidara, ugradnju sidara te injektiranje i pritezanje sidara. Sidra su promjera 38/15 mm, min. sile pri lomu Ft,k = 530.0 kN, min. sile pri popuštanju čelika Fy,k = 432.0 kN, duljine L=9.0 m. Sidra se izvode u skladu s propisanim tehničkim uvjetima odnosno prema uputstvima proizvođača za pojedini tip sidra. Sva ugrađena sidra tretiraju se kao trajna sidra i moraju biti odgovarajuće zaštićena. Za sva sidra Izvođač radova dužan je pribaviti atestnu dokumentaciju prije ugradnje sidara. U stavku uključena dobava i doprema sidara, iskolčenje sidara, bušenje, ugradnja, injektiranje i pritezanje glave sidra moment ključem na traženu silu, te sve potrebne skele za izvođenje sidara i zaštitu glave sidra. Stavka obuhvaća sva potrebna sredstva, skele, materijal i rad.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</si>
</sst>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quot;kn&quot;;[Red]\-#,##0.00\ &quot;kn&quot;"/>
    <numFmt numFmtId="165" formatCode="0.0"/>
    <numFmt numFmtId="166" formatCode="#,##0.00\ &quot;kn&quot;"/>
    <numFmt numFmtId="167" formatCode="_-* #,##0.00\ [$€-1]_-;\-* #,##0.00\ [$€-1]_-;_-* &quot;-&quot;??\ [$€-1]_-;_-@_-"/>
    <numFmt numFmtId="168" formatCode="_-* #,##0\ _$_-;\-* #,##0\ _$_-;_-* &quot;-&quot;\ _$_-;_-@_-"/>
    <numFmt numFmtId="169" formatCode="_-* #,##0.00\ _$_-;\-* #,##0.00\ _$_-;_-* &quot;-&quot;??\ _$_-;_-@_-"/>
    <numFmt numFmtId="170" formatCode="@\ &quot;*&quot;"/>
  </numFmts>
  <fonts count="21" x14ac:knownFonts="1">
    <font>
      <sz val="11"/>
      <color theme="1"/>
      <name val="Calibri"/>
      <family val="2"/>
      <charset val="238"/>
      <scheme val="minor"/>
    </font>
    <font>
      <sz val="11"/>
      <color theme="1"/>
      <name val="Calibri"/>
      <family val="2"/>
      <scheme val="minor"/>
    </font>
    <font>
      <b/>
      <sz val="8"/>
      <color theme="1"/>
      <name val="Arial Nova"/>
      <family val="2"/>
    </font>
    <font>
      <b/>
      <sz val="8"/>
      <color rgb="FF000000"/>
      <name val="Arial Nova"/>
      <family val="2"/>
    </font>
    <font>
      <sz val="8"/>
      <color theme="1"/>
      <name val="Arial Nova"/>
      <family val="2"/>
    </font>
    <font>
      <sz val="8"/>
      <color rgb="FF000000"/>
      <name val="Arial Nova"/>
      <family val="2"/>
    </font>
    <font>
      <vertAlign val="superscript"/>
      <sz val="8"/>
      <color rgb="FF000000"/>
      <name val="Arial Nova"/>
      <family val="2"/>
    </font>
    <font>
      <sz val="8"/>
      <color theme="1"/>
      <name val="Calibri"/>
      <family val="2"/>
      <scheme val="minor"/>
    </font>
    <font>
      <sz val="8"/>
      <name val="Arial Nova"/>
      <family val="2"/>
    </font>
    <font>
      <vertAlign val="superscript"/>
      <sz val="8"/>
      <color theme="1"/>
      <name val="Arial Nova"/>
      <family val="2"/>
    </font>
    <font>
      <b/>
      <sz val="8"/>
      <color rgb="FF000000"/>
      <name val="Calibri"/>
      <family val="2"/>
    </font>
    <font>
      <sz val="8"/>
      <color rgb="FF000000"/>
      <name val="Arial"/>
      <family val="2"/>
    </font>
    <font>
      <sz val="11"/>
      <color theme="1"/>
      <name val="Calibri"/>
      <family val="2"/>
      <charset val="238"/>
      <scheme val="minor"/>
    </font>
    <font>
      <sz val="10"/>
      <name val="Arial"/>
      <charset val="238"/>
    </font>
    <font>
      <sz val="10"/>
      <name val="Arial"/>
      <family val="2"/>
    </font>
    <font>
      <b/>
      <sz val="10"/>
      <name val="Arial"/>
      <family val="2"/>
      <charset val="238"/>
    </font>
    <font>
      <sz val="10"/>
      <color indexed="8"/>
      <name val="Arial"/>
      <family val="2"/>
      <charset val="238"/>
    </font>
    <font>
      <sz val="10"/>
      <name val="Arial"/>
      <family val="2"/>
      <charset val="238"/>
    </font>
    <font>
      <b/>
      <u/>
      <sz val="10"/>
      <name val="Arial"/>
      <family val="2"/>
    </font>
    <font>
      <sz val="9"/>
      <name val="Calibri"/>
      <family val="2"/>
      <charset val="238"/>
      <scheme val="minor"/>
    </font>
    <font>
      <sz val="11"/>
      <name val="Arial CE"/>
      <charset val="238"/>
    </font>
  </fonts>
  <fills count="5">
    <fill>
      <patternFill patternType="none"/>
    </fill>
    <fill>
      <patternFill patternType="gray125"/>
    </fill>
    <fill>
      <patternFill patternType="solid">
        <fgColor rgb="FFBCBEC0"/>
        <bgColor indexed="64"/>
      </patternFill>
    </fill>
    <fill>
      <patternFill patternType="gray0625"/>
    </fill>
    <fill>
      <patternFill patternType="solid">
        <fgColor indexed="27"/>
        <bgColor indexed="41"/>
      </patternFill>
    </fill>
  </fills>
  <borders count="13">
    <border>
      <left/>
      <right/>
      <top/>
      <bottom/>
      <diagonal/>
    </border>
    <border>
      <left/>
      <right/>
      <top style="double">
        <color auto="1"/>
      </top>
      <bottom style="thin">
        <color indexed="64"/>
      </bottom>
      <diagonal/>
    </border>
    <border>
      <left style="thin">
        <color indexed="64"/>
      </left>
      <right/>
      <top style="thin">
        <color indexed="64"/>
      </top>
      <bottom style="double">
        <color auto="1"/>
      </bottom>
      <diagonal/>
    </border>
    <border>
      <left/>
      <right/>
      <top style="thin">
        <color indexed="64"/>
      </top>
      <bottom style="double">
        <color auto="1"/>
      </bottom>
      <diagonal/>
    </border>
    <border>
      <left/>
      <right style="thin">
        <color indexed="64"/>
      </right>
      <top style="thin">
        <color indexed="64"/>
      </top>
      <bottom style="double">
        <color auto="1"/>
      </bottom>
      <diagonal/>
    </border>
    <border>
      <left style="thin">
        <color indexed="64"/>
      </left>
      <right/>
      <top style="double">
        <color auto="1"/>
      </top>
      <bottom style="thin">
        <color indexed="64"/>
      </bottom>
      <diagonal/>
    </border>
    <border>
      <left/>
      <right style="thin">
        <color indexed="64"/>
      </right>
      <top style="double">
        <color auto="1"/>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right/>
      <top style="hair">
        <color indexed="64"/>
      </top>
      <bottom style="hair">
        <color indexed="64"/>
      </bottom>
      <diagonal/>
    </border>
    <border>
      <left/>
      <right/>
      <top style="hair">
        <color indexed="8"/>
      </top>
      <bottom style="hair">
        <color indexed="8"/>
      </bottom>
      <diagonal/>
    </border>
  </borders>
  <cellStyleXfs count="45">
    <xf numFmtId="0" fontId="0" fillId="0" borderId="0"/>
    <xf numFmtId="0" fontId="13" fillId="0" borderId="0"/>
    <xf numFmtId="169" fontId="17" fillId="0" borderId="0" applyFont="0" applyFill="0" applyBorder="0" applyAlignment="0" applyProtection="0"/>
    <xf numFmtId="170" fontId="18" fillId="3" borderId="11">
      <alignment horizontal="lef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3" fillId="0" borderId="0"/>
    <xf numFmtId="0" fontId="17" fillId="0" borderId="0"/>
    <xf numFmtId="0" fontId="17" fillId="0" borderId="0"/>
    <xf numFmtId="0" fontId="17" fillId="0" borderId="0"/>
    <xf numFmtId="0" fontId="17" fillId="0" borderId="0"/>
    <xf numFmtId="0" fontId="13" fillId="0" borderId="0"/>
    <xf numFmtId="0" fontId="17" fillId="0" borderId="0"/>
    <xf numFmtId="0" fontId="17" fillId="0" borderId="0"/>
    <xf numFmtId="0" fontId="17" fillId="0" borderId="0"/>
    <xf numFmtId="0" fontId="17" fillId="0" borderId="0"/>
    <xf numFmtId="0" fontId="13" fillId="0" borderId="0"/>
    <xf numFmtId="0" fontId="13" fillId="0" borderId="0"/>
    <xf numFmtId="0" fontId="12" fillId="0" borderId="0"/>
    <xf numFmtId="0" fontId="17" fillId="0" borderId="0"/>
    <xf numFmtId="0" fontId="16" fillId="0" borderId="0"/>
    <xf numFmtId="9" fontId="1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68" fontId="15" fillId="4" borderId="12">
      <alignment vertical="center"/>
    </xf>
    <xf numFmtId="170" fontId="18" fillId="3" borderId="11">
      <alignment horizontal="left" vertical="center"/>
    </xf>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20" fillId="0" borderId="0"/>
    <xf numFmtId="9" fontId="14" fillId="0" borderId="0" applyFont="0" applyFill="0" applyBorder="0" applyAlignment="0" applyProtection="0"/>
  </cellStyleXfs>
  <cellXfs count="67">
    <xf numFmtId="0" fontId="0" fillId="0" borderId="0" xfId="0"/>
    <xf numFmtId="0" fontId="4" fillId="0" borderId="0" xfId="0" applyFont="1" applyAlignment="1">
      <alignment vertical="center"/>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xf numFmtId="0" fontId="4" fillId="0" borderId="0" xfId="0" applyFont="1" applyAlignment="1">
      <alignment horizontal="left" vertical="center" wrapText="1" indent="1"/>
    </xf>
    <xf numFmtId="0" fontId="2" fillId="0" borderId="0" xfId="0" applyFont="1" applyAlignment="1">
      <alignment horizontal="right"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xf>
    <xf numFmtId="0" fontId="3" fillId="2" borderId="1" xfId="0" applyFont="1" applyFill="1" applyBorder="1" applyAlignment="1">
      <alignment horizontal="left" vertical="center" wrapText="1" indent="1"/>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5" fillId="0" borderId="0" xfId="0" applyFont="1" applyAlignment="1">
      <alignment vertical="center" wrapText="1"/>
    </xf>
    <xf numFmtId="0" fontId="1" fillId="0" borderId="0" xfId="0" applyFont="1" applyAlignment="1">
      <alignment vertical="center"/>
    </xf>
    <xf numFmtId="0" fontId="4" fillId="0" borderId="0" xfId="0" applyFont="1" applyAlignment="1">
      <alignment horizontal="center" vertical="center"/>
    </xf>
    <xf numFmtId="166" fontId="4" fillId="0" borderId="0" xfId="0" applyNumberFormat="1" applyFont="1" applyAlignment="1">
      <alignment horizontal="right" vertical="center" wrapText="1"/>
    </xf>
    <xf numFmtId="165" fontId="4" fillId="0" borderId="0" xfId="0" applyNumberFormat="1" applyFont="1" applyAlignment="1">
      <alignment horizontal="center" vertical="center"/>
    </xf>
    <xf numFmtId="0" fontId="3" fillId="2" borderId="0" xfId="0" applyFont="1" applyFill="1" applyAlignment="1">
      <alignment vertical="center" wrapText="1"/>
    </xf>
    <xf numFmtId="0" fontId="0" fillId="0" borderId="0" xfId="0" applyAlignment="1">
      <alignment vertical="center"/>
    </xf>
    <xf numFmtId="0" fontId="2" fillId="2" borderId="0" xfId="0" applyFont="1" applyFill="1" applyAlignment="1">
      <alignment horizontal="right" vertical="center" indent="1"/>
    </xf>
    <xf numFmtId="0" fontId="2" fillId="2" borderId="0" xfId="0" applyFont="1" applyFill="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8" xfId="0" applyFont="1" applyFill="1" applyBorder="1" applyAlignment="1">
      <alignment horizontal="left" vertical="center" wrapText="1" indent="1"/>
    </xf>
    <xf numFmtId="0" fontId="3" fillId="2" borderId="9" xfId="0" applyFont="1" applyFill="1" applyBorder="1" applyAlignment="1">
      <alignment horizontal="right" vertical="center" indent="1"/>
    </xf>
    <xf numFmtId="0" fontId="5" fillId="2" borderId="0" xfId="0" applyFont="1" applyFill="1" applyAlignment="1">
      <alignment horizontal="center" vertical="center" wrapText="1"/>
    </xf>
    <xf numFmtId="0" fontId="5" fillId="2" borderId="0" xfId="0" applyFont="1" applyFill="1" applyAlignment="1">
      <alignment horizontal="left" vertical="center" wrapText="1" indent="1"/>
    </xf>
    <xf numFmtId="0" fontId="4" fillId="2" borderId="7" xfId="0" applyFont="1" applyFill="1" applyBorder="1" applyAlignment="1">
      <alignment vertical="center"/>
    </xf>
    <xf numFmtId="0" fontId="3" fillId="2" borderId="8" xfId="0" applyFont="1" applyFill="1" applyBorder="1" applyAlignment="1">
      <alignment horizontal="left" vertical="center" indent="1"/>
    </xf>
    <xf numFmtId="0" fontId="4" fillId="0" borderId="0" xfId="0" applyFont="1" applyAlignment="1">
      <alignment horizontal="center" vertical="top"/>
    </xf>
    <xf numFmtId="4" fontId="4" fillId="0" borderId="0" xfId="0" applyNumberFormat="1" applyFont="1" applyAlignment="1">
      <alignment horizontal="center" vertical="center" wrapText="1"/>
    </xf>
    <xf numFmtId="0" fontId="5" fillId="0" borderId="0" xfId="0" applyFont="1"/>
    <xf numFmtId="0" fontId="5" fillId="0" borderId="0" xfId="0" applyFont="1" applyAlignment="1">
      <alignment wrapText="1"/>
    </xf>
    <xf numFmtId="0" fontId="5" fillId="0" borderId="0" xfId="0" applyFont="1" applyAlignment="1">
      <alignment horizontal="center" vertical="center"/>
    </xf>
    <xf numFmtId="164" fontId="5" fillId="0" borderId="0" xfId="0" applyNumberFormat="1" applyFont="1" applyAlignment="1">
      <alignment horizontal="right" vertical="center" wrapText="1"/>
    </xf>
    <xf numFmtId="0" fontId="3" fillId="2" borderId="0" xfId="0" applyFont="1" applyFill="1" applyAlignment="1">
      <alignment horizontal="left" vertical="center" wrapText="1" indent="1"/>
    </xf>
    <xf numFmtId="0" fontId="5" fillId="0" borderId="0" xfId="0" applyFont="1" applyAlignment="1">
      <alignment horizontal="left" vertical="center" wrapText="1"/>
    </xf>
    <xf numFmtId="165" fontId="5" fillId="0" borderId="0" xfId="0" applyNumberFormat="1" applyFont="1" applyAlignment="1">
      <alignment horizontal="center" vertical="center"/>
    </xf>
    <xf numFmtId="49" fontId="4" fillId="0" borderId="0" xfId="0" applyNumberFormat="1" applyFont="1" applyAlignment="1">
      <alignment horizontal="center" vertical="center"/>
    </xf>
    <xf numFmtId="0" fontId="8" fillId="0" borderId="0" xfId="0" applyFont="1" applyAlignment="1">
      <alignment horizontal="center" vertical="center"/>
    </xf>
    <xf numFmtId="0" fontId="4" fillId="0" borderId="0" xfId="0" applyFont="1" applyAlignment="1">
      <alignment vertical="top"/>
    </xf>
    <xf numFmtId="167" fontId="5" fillId="0" borderId="0" xfId="0" applyNumberFormat="1" applyFont="1" applyAlignment="1">
      <alignment horizontal="right" vertical="center" wrapText="1"/>
    </xf>
    <xf numFmtId="167" fontId="3" fillId="2" borderId="0" xfId="0" applyNumberFormat="1" applyFont="1" applyFill="1" applyAlignment="1">
      <alignment horizontal="center" vertical="center" wrapText="1"/>
    </xf>
    <xf numFmtId="0" fontId="10" fillId="2" borderId="0" xfId="0" applyFont="1" applyFill="1" applyAlignment="1">
      <alignment horizontal="center" vertical="center"/>
    </xf>
    <xf numFmtId="167" fontId="4" fillId="0" borderId="0" xfId="0" applyNumberFormat="1" applyFont="1" applyAlignment="1">
      <alignment horizontal="center" vertical="center" wrapText="1"/>
    </xf>
    <xf numFmtId="167" fontId="4" fillId="0" borderId="0" xfId="0" applyNumberFormat="1" applyFont="1" applyAlignment="1">
      <alignment horizontal="right" vertical="center" wrapText="1"/>
    </xf>
    <xf numFmtId="167" fontId="5" fillId="2" borderId="0" xfId="0" applyNumberFormat="1" applyFont="1" applyFill="1" applyAlignment="1">
      <alignment vertical="center"/>
    </xf>
    <xf numFmtId="167" fontId="5" fillId="2" borderId="0" xfId="0" applyNumberFormat="1" applyFont="1" applyFill="1" applyAlignment="1">
      <alignment horizontal="right" vertical="center"/>
    </xf>
    <xf numFmtId="167" fontId="5" fillId="0" borderId="0" xfId="0" applyNumberFormat="1" applyFont="1" applyAlignment="1">
      <alignment horizontal="right" vertical="center"/>
    </xf>
    <xf numFmtId="167" fontId="3" fillId="2" borderId="9" xfId="0" applyNumberFormat="1" applyFont="1" applyFill="1" applyBorder="1" applyAlignment="1">
      <alignment horizontal="right" vertical="center" indent="1"/>
    </xf>
    <xf numFmtId="0" fontId="2" fillId="2" borderId="0" xfId="0" applyFont="1" applyFill="1" applyAlignment="1">
      <alignment vertical="center" wrapText="1"/>
    </xf>
    <xf numFmtId="0" fontId="3" fillId="0" borderId="0" xfId="0" applyFont="1" applyAlignment="1">
      <alignment vertical="center" wrapText="1"/>
    </xf>
    <xf numFmtId="0" fontId="8" fillId="0" borderId="0" xfId="0" applyFont="1" applyAlignment="1">
      <alignment vertical="center" wrapText="1"/>
    </xf>
    <xf numFmtId="0" fontId="19" fillId="0" borderId="0" xfId="35" applyFont="1" applyAlignment="1">
      <alignment vertical="top" wrapText="1"/>
    </xf>
    <xf numFmtId="167" fontId="8" fillId="0" borderId="0" xfId="0" applyNumberFormat="1" applyFont="1" applyAlignment="1">
      <alignment horizontal="right" vertical="center" wrapText="1"/>
    </xf>
    <xf numFmtId="0" fontId="4" fillId="2" borderId="10" xfId="0" applyFont="1" applyFill="1" applyBorder="1" applyAlignment="1">
      <alignment horizontal="left" vertical="center" wrapText="1"/>
    </xf>
    <xf numFmtId="0" fontId="7" fillId="2" borderId="10" xfId="0" applyFont="1" applyFill="1" applyBorder="1" applyAlignment="1">
      <alignment horizontal="left" vertical="center"/>
    </xf>
    <xf numFmtId="0" fontId="3" fillId="2" borderId="0" xfId="0" applyFont="1" applyFill="1" applyAlignment="1">
      <alignment horizontal="left" vertical="center"/>
    </xf>
    <xf numFmtId="0" fontId="1" fillId="0" borderId="0" xfId="0" applyFont="1" applyAlignment="1">
      <alignment vertical="center"/>
    </xf>
    <xf numFmtId="0" fontId="4" fillId="0" borderId="0" xfId="0" applyFont="1" applyAlignment="1">
      <alignment horizontal="center" vertical="center" wrapText="1"/>
    </xf>
    <xf numFmtId="0" fontId="4" fillId="2" borderId="8" xfId="0" applyFont="1" applyFill="1" applyBorder="1" applyAlignment="1">
      <alignment horizontal="left" vertical="center" wrapText="1"/>
    </xf>
    <xf numFmtId="0" fontId="7" fillId="2" borderId="8" xfId="0" applyFont="1" applyFill="1" applyBorder="1" applyAlignment="1">
      <alignment horizontal="left" vertical="center"/>
    </xf>
  </cellXfs>
  <cellStyles count="45">
    <cellStyle name="Comma 2" xfId="2" xr:uid="{A6F7D8A4-156D-4720-AF71-AF9F7F6C144B}"/>
    <cellStyle name="Naslov" xfId="3" xr:uid="{55F4C26A-DA16-459C-A092-308D364BED4D}"/>
    <cellStyle name="Naslov 5" xfId="34" xr:uid="{B494DB73-5A5D-49BC-8680-203EF68D55F0}"/>
    <cellStyle name="Normal 10" xfId="35" xr:uid="{37FED4DD-7946-4EB2-BA03-A79B596D5F0A}"/>
    <cellStyle name="Normal 11" xfId="4" xr:uid="{A5FC2AE5-6832-4D34-B662-7D1E0EC51525}"/>
    <cellStyle name="Normal 13" xfId="5" xr:uid="{536C483B-17BC-41D5-B043-9A5614C92B3B}"/>
    <cellStyle name="Normal 16" xfId="6" xr:uid="{4CB863E7-257E-4204-AC1A-BA1D57D13984}"/>
    <cellStyle name="Normal 18" xfId="7" xr:uid="{858CB1BA-C08D-4667-BCF5-F63F086AF8B9}"/>
    <cellStyle name="Normal 2" xfId="8" xr:uid="{006950BF-624E-4C53-8F46-B253C1768AE4}"/>
    <cellStyle name="Normal 20" xfId="9" xr:uid="{8C8AF3A1-45B8-4F23-A1DC-9B0B460419CA}"/>
    <cellStyle name="Normal 22" xfId="10" xr:uid="{46EE6CB6-F453-4878-97BC-1B00A8694648}"/>
    <cellStyle name="Normal 25" xfId="11" xr:uid="{0D910635-42F5-4F7F-BEC5-522ABF19C1F7}"/>
    <cellStyle name="Normal 27" xfId="12" xr:uid="{00252C73-9C97-4F53-BF1D-E2A43AAD8B21}"/>
    <cellStyle name="Normal 29" xfId="13" xr:uid="{7D524D7B-BFAC-4A23-8CEE-679EE5871967}"/>
    <cellStyle name="Normal 3" xfId="14" xr:uid="{7F921405-E938-42A1-A57C-BA7EEF62B508}"/>
    <cellStyle name="Normal 3 2" xfId="36" xr:uid="{214D69C5-A595-445B-BC81-1699182AFCBE}"/>
    <cellStyle name="Normal 3 3" xfId="43" xr:uid="{AD674B1C-0FB8-47DB-8F91-EEFAD3B9F5C5}"/>
    <cellStyle name="Normal 32" xfId="15" xr:uid="{E70FCD82-F762-4034-8AFC-BF53CD3B0114}"/>
    <cellStyle name="Normal 34" xfId="16" xr:uid="{E6C2EE5B-261B-4AEA-AAB0-F5EF72A91DB1}"/>
    <cellStyle name="Normal 36" xfId="17" xr:uid="{2CEB3D51-BB96-4729-96A0-0038A38AFE07}"/>
    <cellStyle name="Normal 38" xfId="18" xr:uid="{F70FE772-BFB9-4543-828E-EDB3AA34FEAD}"/>
    <cellStyle name="Normal 4" xfId="19" xr:uid="{269F8DB1-A95B-4DB1-B2D7-09927314653A}"/>
    <cellStyle name="Normal 4 2" xfId="37" xr:uid="{35D82B8E-F48F-4F60-A108-661B783C40E0}"/>
    <cellStyle name="Normal 40" xfId="20" xr:uid="{91A47838-680C-46AF-8810-A1CF75733CF2}"/>
    <cellStyle name="Normal 42" xfId="21" xr:uid="{215E1AB8-788D-4DAC-A129-1ED030C58233}"/>
    <cellStyle name="Normal 44" xfId="22" xr:uid="{B1ECC265-B064-4E6D-803A-2509EABAC6B4}"/>
    <cellStyle name="Normal 46" xfId="23" xr:uid="{E5D3CDD9-B946-46FF-A04C-290408B35DC5}"/>
    <cellStyle name="Normal 5" xfId="24" xr:uid="{54273EB4-1A60-4BA7-A886-9AC85E8AC445}"/>
    <cellStyle name="Normal 5 2" xfId="38" xr:uid="{694CFBF9-528C-41DE-B326-4053FC5A77D8}"/>
    <cellStyle name="Normal 6" xfId="25" xr:uid="{A142FC18-F93B-4382-AFFA-EA72AD03E057}"/>
    <cellStyle name="Normal 6 2" xfId="39" xr:uid="{8438DC45-6C7F-4A1C-8C48-BBB9A4017E32}"/>
    <cellStyle name="Normal 7" xfId="26" xr:uid="{850D1107-21BB-4DED-A802-646FAB81B867}"/>
    <cellStyle name="Normal 8" xfId="1" xr:uid="{D80C08FF-1CE4-466D-87A1-86AB144076DB}"/>
    <cellStyle name="Normal 9" xfId="27" xr:uid="{FDBF0D38-5C16-462B-A517-DEED03FD38EF}"/>
    <cellStyle name="Normalno" xfId="0" builtinId="0"/>
    <cellStyle name="Normalno 2" xfId="42" xr:uid="{04FDD483-56AF-4F53-B563-5856F93E1D5F}"/>
    <cellStyle name="Normalno 2 2" xfId="41" xr:uid="{2B4C47C6-DC9B-48A1-9A27-C3AEC37FBC57}"/>
    <cellStyle name="Obično_SKC_unos" xfId="28" xr:uid="{5A65A2D5-B87A-401D-97DC-848CEF85E886}"/>
    <cellStyle name="Percent 2" xfId="30" xr:uid="{36F393A9-8876-43CD-B2D4-C01B46F42B6B}"/>
    <cellStyle name="Percent 2 10" xfId="31" xr:uid="{2574BEDB-72C3-428D-941D-443E3F66665C}"/>
    <cellStyle name="Percent 2 31" xfId="32" xr:uid="{A0BA0DFB-D913-44EB-A35B-231B4E0AF87B}"/>
    <cellStyle name="Percent 3" xfId="29" xr:uid="{EEAEFAB8-8ACB-4AE5-84DD-A5A6E94E7332}"/>
    <cellStyle name="Percent 4" xfId="40" xr:uid="{6895988C-BB5B-40CF-9BA5-91164F8A1405}"/>
    <cellStyle name="Postotak 2" xfId="44" xr:uid="{9EF3F13B-20A4-44BA-BE26-63B53BB35AA3}"/>
    <cellStyle name="Ukupno" xfId="33" xr:uid="{3EBF85E9-15CE-4FB6-A3D7-942FA30F3D49}"/>
  </cellStyles>
  <dxfs count="0"/>
  <tableStyles count="0" defaultTableStyle="TableStyleMedium2" defaultPivotStyle="PivotStyleLight16"/>
  <colors>
    <mruColors>
      <color rgb="FFBCBEC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ustav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0"/>
  <sheetViews>
    <sheetView topLeftCell="A25" zoomScale="130" zoomScaleNormal="130" workbookViewId="0">
      <selection activeCell="E35" sqref="E35"/>
    </sheetView>
  </sheetViews>
  <sheetFormatPr defaultRowHeight="15" x14ac:dyDescent="0.25"/>
  <cols>
    <col min="1" max="1" width="8.85546875" bestFit="1" customWidth="1"/>
    <col min="2" max="2" width="36.7109375" customWidth="1"/>
    <col min="5" max="5" width="10" bestFit="1" customWidth="1"/>
    <col min="6" max="6" width="10.7109375" customWidth="1"/>
  </cols>
  <sheetData>
    <row r="1" spans="1:6" ht="30.75" customHeight="1" thickBot="1" x14ac:dyDescent="0.3">
      <c r="A1" s="7" t="s">
        <v>0</v>
      </c>
      <c r="B1" s="8" t="s">
        <v>1</v>
      </c>
      <c r="C1" s="8" t="s">
        <v>2</v>
      </c>
      <c r="D1" s="8" t="s">
        <v>3</v>
      </c>
      <c r="E1" s="8" t="s">
        <v>62</v>
      </c>
      <c r="F1" s="9" t="s">
        <v>63</v>
      </c>
    </row>
    <row r="2" spans="1:6" ht="15.75" thickTop="1" x14ac:dyDescent="0.25">
      <c r="A2" s="10" t="s">
        <v>4</v>
      </c>
      <c r="B2" s="11" t="s">
        <v>5</v>
      </c>
      <c r="C2" s="12"/>
      <c r="D2" s="12"/>
      <c r="E2" s="13"/>
      <c r="F2" s="14"/>
    </row>
    <row r="3" spans="1:6" ht="169.5" customHeight="1" x14ac:dyDescent="0.25">
      <c r="A3" s="60" t="s">
        <v>58</v>
      </c>
      <c r="B3" s="61"/>
      <c r="C3" s="61"/>
      <c r="D3" s="61"/>
      <c r="E3" s="61"/>
      <c r="F3" s="61"/>
    </row>
    <row r="4" spans="1:6" x14ac:dyDescent="0.25">
      <c r="A4" s="17" t="s">
        <v>6</v>
      </c>
      <c r="B4" s="20" t="s">
        <v>33</v>
      </c>
      <c r="C4" s="63"/>
      <c r="D4" s="63"/>
      <c r="E4" s="64"/>
      <c r="F4" s="64"/>
    </row>
    <row r="5" spans="1:6" ht="56.25" x14ac:dyDescent="0.25">
      <c r="A5" s="17"/>
      <c r="B5" s="15" t="s">
        <v>127</v>
      </c>
      <c r="C5" s="63"/>
      <c r="D5" s="63"/>
      <c r="E5" s="64"/>
      <c r="F5" s="64"/>
    </row>
    <row r="6" spans="1:6" x14ac:dyDescent="0.25">
      <c r="A6" s="17"/>
      <c r="B6" s="15" t="s">
        <v>34</v>
      </c>
      <c r="C6" s="38" t="s">
        <v>7</v>
      </c>
      <c r="D6" s="38">
        <v>1</v>
      </c>
      <c r="E6" s="46">
        <v>6500</v>
      </c>
      <c r="F6" s="46">
        <f>D6*E6</f>
        <v>6500</v>
      </c>
    </row>
    <row r="7" spans="1:6" x14ac:dyDescent="0.25">
      <c r="A7" s="17"/>
      <c r="B7" s="15"/>
      <c r="C7" s="38"/>
      <c r="D7" s="38"/>
      <c r="E7" s="39"/>
      <c r="F7" s="39"/>
    </row>
    <row r="8" spans="1:6" s="21" customFormat="1" x14ac:dyDescent="0.25">
      <c r="A8" s="17" t="s">
        <v>8</v>
      </c>
      <c r="B8" s="20" t="s">
        <v>67</v>
      </c>
      <c r="C8" s="16"/>
      <c r="D8" s="16"/>
      <c r="E8" s="2"/>
      <c r="F8" s="2"/>
    </row>
    <row r="9" spans="1:6" s="21" customFormat="1" ht="67.5" x14ac:dyDescent="0.25">
      <c r="A9" s="17"/>
      <c r="B9" s="15" t="s">
        <v>125</v>
      </c>
      <c r="C9" s="16"/>
      <c r="D9" s="16"/>
      <c r="E9" s="2"/>
      <c r="F9" s="2"/>
    </row>
    <row r="10" spans="1:6" s="21" customFormat="1" x14ac:dyDescent="0.25">
      <c r="A10" s="17"/>
      <c r="B10" s="15" t="s">
        <v>35</v>
      </c>
      <c r="C10" s="38" t="s">
        <v>28</v>
      </c>
      <c r="D10" s="42">
        <v>120</v>
      </c>
      <c r="E10" s="46">
        <v>2</v>
      </c>
      <c r="F10" s="46">
        <f>D10*E10</f>
        <v>240</v>
      </c>
    </row>
    <row r="11" spans="1:6" s="21" customFormat="1" x14ac:dyDescent="0.25">
      <c r="A11" s="17"/>
      <c r="B11" s="15"/>
      <c r="C11" s="38"/>
      <c r="D11" s="42"/>
      <c r="E11" s="46"/>
      <c r="F11" s="46"/>
    </row>
    <row r="12" spans="1:6" s="21" customFormat="1" x14ac:dyDescent="0.25">
      <c r="A12" s="17" t="s">
        <v>9</v>
      </c>
      <c r="B12" s="20" t="s">
        <v>68</v>
      </c>
      <c r="C12" s="16"/>
      <c r="D12" s="16"/>
      <c r="E12" s="2"/>
      <c r="F12" s="2"/>
    </row>
    <row r="13" spans="1:6" s="21" customFormat="1" ht="67.5" x14ac:dyDescent="0.25">
      <c r="A13" s="17"/>
      <c r="B13" s="15" t="s">
        <v>69</v>
      </c>
      <c r="C13" s="16"/>
      <c r="D13" s="16"/>
      <c r="E13" s="2"/>
      <c r="F13" s="2"/>
    </row>
    <row r="14" spans="1:6" s="21" customFormat="1" x14ac:dyDescent="0.25">
      <c r="A14" s="17"/>
      <c r="B14" s="15" t="s">
        <v>70</v>
      </c>
      <c r="C14" s="38" t="s">
        <v>7</v>
      </c>
      <c r="D14" s="42">
        <v>7</v>
      </c>
      <c r="E14" s="46">
        <v>55</v>
      </c>
      <c r="F14" s="46">
        <f>D14*E14</f>
        <v>385</v>
      </c>
    </row>
    <row r="15" spans="1:6" s="21" customFormat="1" x14ac:dyDescent="0.25">
      <c r="A15" s="17"/>
      <c r="B15" s="15"/>
      <c r="C15" s="38"/>
      <c r="D15" s="42"/>
      <c r="E15" s="46"/>
      <c r="F15" s="46"/>
    </row>
    <row r="16" spans="1:6" s="21" customFormat="1" x14ac:dyDescent="0.25">
      <c r="A16" s="17" t="s">
        <v>37</v>
      </c>
      <c r="B16" s="20" t="s">
        <v>100</v>
      </c>
      <c r="C16" s="16"/>
      <c r="D16" s="16"/>
      <c r="E16" s="2"/>
      <c r="F16" s="2"/>
    </row>
    <row r="17" spans="1:6" s="21" customFormat="1" ht="67.5" x14ac:dyDescent="0.25">
      <c r="A17" s="17"/>
      <c r="B17" s="15" t="s">
        <v>124</v>
      </c>
      <c r="C17" s="16"/>
      <c r="D17" s="16"/>
      <c r="E17" s="2"/>
      <c r="F17" s="2"/>
    </row>
    <row r="18" spans="1:6" s="21" customFormat="1" x14ac:dyDescent="0.25">
      <c r="A18" s="17"/>
      <c r="B18" s="15" t="s">
        <v>70</v>
      </c>
      <c r="C18" s="38" t="s">
        <v>7</v>
      </c>
      <c r="D18" s="42">
        <v>1</v>
      </c>
      <c r="E18" s="46">
        <v>95</v>
      </c>
      <c r="F18" s="46">
        <f>D18*E18</f>
        <v>95</v>
      </c>
    </row>
    <row r="19" spans="1:6" s="21" customFormat="1" x14ac:dyDescent="0.25">
      <c r="A19" s="17"/>
      <c r="B19" s="15"/>
      <c r="C19" s="38"/>
      <c r="D19" s="42"/>
      <c r="E19" s="46"/>
      <c r="F19" s="46"/>
    </row>
    <row r="20" spans="1:6" s="21" customFormat="1" x14ac:dyDescent="0.25">
      <c r="A20" s="17" t="s">
        <v>64</v>
      </c>
      <c r="B20" s="20" t="s">
        <v>104</v>
      </c>
      <c r="C20" s="16"/>
      <c r="D20" s="16"/>
      <c r="E20" s="2"/>
      <c r="F20" s="2"/>
    </row>
    <row r="21" spans="1:6" s="21" customFormat="1" ht="139.5" customHeight="1" x14ac:dyDescent="0.25">
      <c r="A21" s="17"/>
      <c r="B21" s="15" t="s">
        <v>90</v>
      </c>
      <c r="C21" s="16"/>
      <c r="D21" s="16"/>
      <c r="E21" s="2"/>
      <c r="F21" s="2"/>
    </row>
    <row r="22" spans="1:6" x14ac:dyDescent="0.25">
      <c r="A22" s="16"/>
      <c r="B22" s="36" t="s">
        <v>91</v>
      </c>
      <c r="C22" s="38" t="s">
        <v>28</v>
      </c>
      <c r="D22" s="42">
        <v>90</v>
      </c>
      <c r="E22" s="46">
        <v>5</v>
      </c>
      <c r="F22" s="46">
        <f>D22*E22</f>
        <v>450</v>
      </c>
    </row>
    <row r="23" spans="1:6" s="21" customFormat="1" x14ac:dyDescent="0.25">
      <c r="A23" s="17"/>
      <c r="B23" s="15"/>
      <c r="C23" s="38"/>
      <c r="D23" s="42"/>
      <c r="E23" s="46"/>
      <c r="F23" s="46"/>
    </row>
    <row r="24" spans="1:6" ht="15" customHeight="1" x14ac:dyDescent="0.25">
      <c r="A24" s="17" t="s">
        <v>71</v>
      </c>
      <c r="B24" s="20" t="s">
        <v>101</v>
      </c>
      <c r="C24" s="17"/>
      <c r="D24" s="17"/>
      <c r="E24" s="2"/>
      <c r="F24" s="2"/>
    </row>
    <row r="25" spans="1:6" ht="92.25" customHeight="1" x14ac:dyDescent="0.25">
      <c r="A25" s="17"/>
      <c r="B25" s="15" t="s">
        <v>102</v>
      </c>
      <c r="C25" s="17"/>
      <c r="D25" s="17"/>
      <c r="E25" s="2"/>
      <c r="F25" s="2"/>
    </row>
    <row r="26" spans="1:6" x14ac:dyDescent="0.25">
      <c r="A26" s="17"/>
      <c r="B26" s="15" t="s">
        <v>103</v>
      </c>
      <c r="C26" s="38" t="s">
        <v>7</v>
      </c>
      <c r="D26" s="38">
        <v>1</v>
      </c>
      <c r="E26" s="46">
        <v>2000</v>
      </c>
      <c r="F26" s="46">
        <f>D26*E26</f>
        <v>2000</v>
      </c>
    </row>
    <row r="27" spans="1:6" x14ac:dyDescent="0.25">
      <c r="A27" s="17"/>
      <c r="B27" s="3"/>
      <c r="C27" s="38"/>
      <c r="D27" s="38"/>
      <c r="E27" s="39"/>
      <c r="F27" s="39"/>
    </row>
    <row r="28" spans="1:6" ht="15" customHeight="1" x14ac:dyDescent="0.25">
      <c r="A28" s="17" t="s">
        <v>72</v>
      </c>
      <c r="B28" s="20" t="s">
        <v>24</v>
      </c>
      <c r="C28" s="17"/>
      <c r="D28" s="17"/>
      <c r="E28" s="2"/>
      <c r="F28" s="2"/>
    </row>
    <row r="29" spans="1:6" ht="78.75" x14ac:dyDescent="0.25">
      <c r="A29" s="17"/>
      <c r="B29" s="15" t="s">
        <v>57</v>
      </c>
      <c r="C29" s="17"/>
      <c r="D29" s="17"/>
      <c r="E29" s="2"/>
      <c r="F29" s="2"/>
    </row>
    <row r="30" spans="1:6" x14ac:dyDescent="0.25">
      <c r="A30" s="17"/>
      <c r="B30" s="36" t="s">
        <v>36</v>
      </c>
      <c r="C30" s="38" t="s">
        <v>7</v>
      </c>
      <c r="D30" s="38">
        <v>1</v>
      </c>
      <c r="E30" s="46">
        <v>2000</v>
      </c>
      <c r="F30" s="46">
        <f>D30*E30</f>
        <v>2000</v>
      </c>
    </row>
    <row r="31" spans="1:6" x14ac:dyDescent="0.25">
      <c r="A31" s="17"/>
      <c r="B31" s="37"/>
      <c r="C31" s="38"/>
      <c r="D31" s="38"/>
      <c r="E31" s="46"/>
      <c r="F31" s="46"/>
    </row>
    <row r="32" spans="1:6" ht="15" customHeight="1" x14ac:dyDescent="0.25">
      <c r="A32" s="17" t="s">
        <v>99</v>
      </c>
      <c r="B32" s="20" t="s">
        <v>38</v>
      </c>
      <c r="C32" s="17"/>
      <c r="D32" s="17"/>
      <c r="E32" s="2"/>
      <c r="F32" s="2"/>
    </row>
    <row r="33" spans="1:6" ht="56.25" x14ac:dyDescent="0.25">
      <c r="A33" s="17"/>
      <c r="B33" s="15" t="s">
        <v>39</v>
      </c>
      <c r="C33" s="17"/>
      <c r="D33" s="17"/>
      <c r="E33" s="2"/>
      <c r="F33" s="2"/>
    </row>
    <row r="34" spans="1:6" ht="23.25" x14ac:dyDescent="0.25">
      <c r="A34" s="17"/>
      <c r="B34" s="37" t="s">
        <v>40</v>
      </c>
      <c r="C34" s="38" t="s">
        <v>7</v>
      </c>
      <c r="D34" s="38">
        <v>1</v>
      </c>
      <c r="E34" s="46">
        <v>500</v>
      </c>
      <c r="F34" s="46">
        <f>D34*E34</f>
        <v>500</v>
      </c>
    </row>
    <row r="35" spans="1:6" x14ac:dyDescent="0.25">
      <c r="A35" s="17"/>
      <c r="B35" s="37"/>
      <c r="C35" s="38"/>
      <c r="D35" s="38"/>
      <c r="E35" s="46"/>
      <c r="F35" s="46"/>
    </row>
    <row r="36" spans="1:6" ht="33.75" x14ac:dyDescent="0.25">
      <c r="A36" s="17" t="s">
        <v>131</v>
      </c>
      <c r="B36" s="20" t="s">
        <v>128</v>
      </c>
      <c r="C36" s="17"/>
      <c r="D36" s="17"/>
      <c r="E36" s="2"/>
      <c r="F36" s="2"/>
    </row>
    <row r="37" spans="1:6" ht="180.75" customHeight="1" x14ac:dyDescent="0.25">
      <c r="A37" s="17"/>
      <c r="B37" s="15" t="s">
        <v>129</v>
      </c>
      <c r="C37" s="17"/>
      <c r="D37" s="17"/>
      <c r="E37" s="2"/>
      <c r="F37" s="2"/>
    </row>
    <row r="38" spans="1:6" x14ac:dyDescent="0.25">
      <c r="A38" s="17"/>
      <c r="B38" s="37" t="s">
        <v>130</v>
      </c>
      <c r="C38" s="38" t="s">
        <v>65</v>
      </c>
      <c r="D38" s="38">
        <v>1</v>
      </c>
      <c r="E38" s="46">
        <v>1000</v>
      </c>
      <c r="F38" s="46">
        <f>D38*E38</f>
        <v>1000</v>
      </c>
    </row>
    <row r="39" spans="1:6" x14ac:dyDescent="0.25">
      <c r="A39" s="17"/>
      <c r="B39" s="36"/>
      <c r="C39" s="38"/>
      <c r="D39" s="38"/>
      <c r="E39" s="39"/>
      <c r="F39" s="39"/>
    </row>
    <row r="40" spans="1:6" x14ac:dyDescent="0.25">
      <c r="A40" s="62" t="s">
        <v>10</v>
      </c>
      <c r="B40" s="62"/>
      <c r="C40" s="48" t="s">
        <v>60</v>
      </c>
      <c r="D40" s="22"/>
      <c r="E40" s="23"/>
      <c r="F40" s="47">
        <f>SUM(F6:F38)</f>
        <v>13170</v>
      </c>
    </row>
  </sheetData>
  <mergeCells count="6">
    <mergeCell ref="A3:F3"/>
    <mergeCell ref="A40:B40"/>
    <mergeCell ref="C4:C5"/>
    <mergeCell ref="D4:D5"/>
    <mergeCell ref="E4:E5"/>
    <mergeCell ref="F4:F5"/>
  </mergeCells>
  <pageMargins left="0.7" right="0.7" top="0.75" bottom="0.75" header="0.3" footer="0.3"/>
  <pageSetup paperSize="9" fitToHeight="0" orientation="portrait"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A551F-A997-4DAD-B87B-F8E9D130A564}">
  <sheetPr>
    <pageSetUpPr fitToPage="1"/>
  </sheetPr>
  <dimension ref="A1:F73"/>
  <sheetViews>
    <sheetView topLeftCell="A57" zoomScaleNormal="100" workbookViewId="0">
      <selection activeCell="E51" sqref="E51"/>
    </sheetView>
  </sheetViews>
  <sheetFormatPr defaultRowHeight="15" x14ac:dyDescent="0.25"/>
  <cols>
    <col min="1" max="1" width="8.85546875" bestFit="1" customWidth="1"/>
    <col min="2" max="2" width="38" customWidth="1"/>
    <col min="5" max="5" width="10" bestFit="1" customWidth="1"/>
    <col min="6" max="6" width="19.42578125" customWidth="1"/>
  </cols>
  <sheetData>
    <row r="1" spans="1:6" ht="30.75" customHeight="1" thickBot="1" x14ac:dyDescent="0.3">
      <c r="A1" s="7" t="s">
        <v>0</v>
      </c>
      <c r="B1" s="8" t="s">
        <v>1</v>
      </c>
      <c r="C1" s="8" t="s">
        <v>2</v>
      </c>
      <c r="D1" s="8" t="s">
        <v>3</v>
      </c>
      <c r="E1" s="8" t="s">
        <v>62</v>
      </c>
      <c r="F1" s="9" t="s">
        <v>63</v>
      </c>
    </row>
    <row r="2" spans="1:6" ht="15.75" thickTop="1" x14ac:dyDescent="0.25">
      <c r="A2" s="10" t="s">
        <v>11</v>
      </c>
      <c r="B2" s="11" t="s">
        <v>55</v>
      </c>
      <c r="C2" s="12"/>
      <c r="D2" s="12"/>
      <c r="E2" s="13"/>
      <c r="F2" s="14"/>
    </row>
    <row r="3" spans="1:6" ht="15" customHeight="1" x14ac:dyDescent="0.25">
      <c r="A3" s="17" t="s">
        <v>12</v>
      </c>
      <c r="B3" s="40" t="s">
        <v>105</v>
      </c>
      <c r="C3" s="63"/>
      <c r="D3" s="63"/>
      <c r="E3" s="64"/>
      <c r="F3" s="64"/>
    </row>
    <row r="4" spans="1:6" ht="63" customHeight="1" x14ac:dyDescent="0.25">
      <c r="A4" s="45"/>
      <c r="B4" s="15" t="s">
        <v>106</v>
      </c>
      <c r="C4" s="63"/>
      <c r="D4" s="63"/>
      <c r="E4" s="64"/>
      <c r="F4" s="64"/>
    </row>
    <row r="5" spans="1:6" x14ac:dyDescent="0.25">
      <c r="A5" s="16"/>
      <c r="B5" s="36" t="s">
        <v>107</v>
      </c>
      <c r="C5" s="38" t="s">
        <v>31</v>
      </c>
      <c r="D5" s="42">
        <v>380</v>
      </c>
      <c r="E5" s="46">
        <v>120</v>
      </c>
      <c r="F5" s="46">
        <f>D5*E5</f>
        <v>45600</v>
      </c>
    </row>
    <row r="6" spans="1:6" x14ac:dyDescent="0.25">
      <c r="A6" s="16"/>
      <c r="B6" s="15"/>
      <c r="C6" s="38"/>
      <c r="D6" s="42"/>
      <c r="E6" s="46"/>
      <c r="F6" s="46"/>
    </row>
    <row r="7" spans="1:6" ht="15" customHeight="1" x14ac:dyDescent="0.25">
      <c r="A7" s="17" t="s">
        <v>20</v>
      </c>
      <c r="B7" s="40" t="s">
        <v>109</v>
      </c>
      <c r="C7" s="63"/>
      <c r="D7" s="63"/>
      <c r="E7" s="64"/>
      <c r="F7" s="64"/>
    </row>
    <row r="8" spans="1:6" ht="63" customHeight="1" x14ac:dyDescent="0.25">
      <c r="A8" s="45"/>
      <c r="B8" s="15" t="s">
        <v>108</v>
      </c>
      <c r="C8" s="63"/>
      <c r="D8" s="63"/>
      <c r="E8" s="64"/>
      <c r="F8" s="64"/>
    </row>
    <row r="9" spans="1:6" x14ac:dyDescent="0.25">
      <c r="A9" s="16"/>
      <c r="B9" s="36" t="s">
        <v>107</v>
      </c>
      <c r="C9" s="38" t="s">
        <v>31</v>
      </c>
      <c r="D9" s="42">
        <v>38</v>
      </c>
      <c r="E9" s="46">
        <v>150</v>
      </c>
      <c r="F9" s="46">
        <f>D9*E9</f>
        <v>5700</v>
      </c>
    </row>
    <row r="10" spans="1:6" x14ac:dyDescent="0.25">
      <c r="A10" s="16"/>
      <c r="B10" s="15"/>
      <c r="C10" s="38"/>
      <c r="D10" s="42"/>
      <c r="E10" s="46"/>
      <c r="F10" s="46"/>
    </row>
    <row r="11" spans="1:6" ht="15" customHeight="1" x14ac:dyDescent="0.25">
      <c r="A11" s="17" t="s">
        <v>41</v>
      </c>
      <c r="B11" s="40" t="s">
        <v>110</v>
      </c>
      <c r="C11" s="63"/>
      <c r="D11" s="63"/>
      <c r="E11" s="64"/>
      <c r="F11" s="64"/>
    </row>
    <row r="12" spans="1:6" ht="107.25" customHeight="1" x14ac:dyDescent="0.25">
      <c r="A12" s="45"/>
      <c r="B12" s="15" t="s">
        <v>132</v>
      </c>
      <c r="C12" s="63"/>
      <c r="D12" s="63"/>
      <c r="E12" s="64"/>
      <c r="F12" s="64"/>
    </row>
    <row r="13" spans="1:6" x14ac:dyDescent="0.25">
      <c r="A13" s="16"/>
      <c r="B13" s="36" t="s">
        <v>118</v>
      </c>
      <c r="C13" s="38"/>
      <c r="D13" s="42"/>
      <c r="E13" s="46"/>
      <c r="F13" s="46"/>
    </row>
    <row r="14" spans="1:6" x14ac:dyDescent="0.25">
      <c r="A14" s="16"/>
      <c r="B14" s="15" t="s">
        <v>133</v>
      </c>
      <c r="C14" s="38" t="s">
        <v>111</v>
      </c>
      <c r="D14" s="42">
        <v>6270</v>
      </c>
      <c r="E14" s="46">
        <v>1.2</v>
      </c>
      <c r="F14" s="46">
        <f>D14*E14</f>
        <v>7524</v>
      </c>
    </row>
    <row r="15" spans="1:6" x14ac:dyDescent="0.25">
      <c r="A15" s="16"/>
      <c r="B15" s="36" t="s">
        <v>134</v>
      </c>
      <c r="C15" s="38" t="s">
        <v>111</v>
      </c>
      <c r="D15" s="42">
        <v>1266</v>
      </c>
      <c r="E15" s="46">
        <v>1.2</v>
      </c>
      <c r="F15" s="46">
        <f>D15*E15</f>
        <v>1519.2</v>
      </c>
    </row>
    <row r="16" spans="1:6" x14ac:dyDescent="0.25">
      <c r="A16" s="16"/>
      <c r="B16" s="36" t="s">
        <v>135</v>
      </c>
      <c r="C16" s="38" t="s">
        <v>111</v>
      </c>
      <c r="D16" s="42">
        <v>506</v>
      </c>
      <c r="E16" s="46">
        <v>1.2</v>
      </c>
      <c r="F16" s="46">
        <f>D16*E16</f>
        <v>607.19999999999993</v>
      </c>
    </row>
    <row r="17" spans="1:6" x14ac:dyDescent="0.25">
      <c r="A17" s="16"/>
      <c r="B17" s="36" t="s">
        <v>136</v>
      </c>
      <c r="C17" s="38" t="s">
        <v>111</v>
      </c>
      <c r="D17" s="42">
        <v>250</v>
      </c>
      <c r="E17" s="46">
        <v>1.2</v>
      </c>
      <c r="F17" s="46">
        <f>D17*E17</f>
        <v>300</v>
      </c>
    </row>
    <row r="18" spans="1:6" x14ac:dyDescent="0.25">
      <c r="A18" s="16"/>
      <c r="B18" s="36"/>
      <c r="C18" s="38"/>
      <c r="D18" s="42"/>
      <c r="E18" s="46"/>
      <c r="F18" s="46"/>
    </row>
    <row r="19" spans="1:6" ht="15" customHeight="1" x14ac:dyDescent="0.25">
      <c r="A19" s="17" t="s">
        <v>44</v>
      </c>
      <c r="B19" s="40" t="s">
        <v>112</v>
      </c>
      <c r="C19" s="63"/>
      <c r="D19" s="63"/>
      <c r="E19" s="64"/>
      <c r="F19" s="64"/>
    </row>
    <row r="20" spans="1:6" ht="95.25" customHeight="1" x14ac:dyDescent="0.25">
      <c r="A20" s="45"/>
      <c r="B20" s="15" t="s">
        <v>137</v>
      </c>
      <c r="C20" s="63"/>
      <c r="D20" s="63"/>
      <c r="E20" s="64"/>
      <c r="F20" s="64"/>
    </row>
    <row r="21" spans="1:6" x14ac:dyDescent="0.25">
      <c r="A21" s="16"/>
      <c r="B21" s="36" t="s">
        <v>113</v>
      </c>
      <c r="C21" s="38" t="s">
        <v>29</v>
      </c>
      <c r="D21" s="42">
        <v>51</v>
      </c>
      <c r="E21" s="46">
        <v>200</v>
      </c>
      <c r="F21" s="46">
        <f>D21*E21</f>
        <v>10200</v>
      </c>
    </row>
    <row r="22" spans="1:6" x14ac:dyDescent="0.25">
      <c r="A22" s="16"/>
      <c r="B22" s="36"/>
      <c r="C22" s="38"/>
      <c r="D22" s="42"/>
      <c r="E22" s="46"/>
      <c r="F22" s="46"/>
    </row>
    <row r="23" spans="1:6" ht="15" customHeight="1" x14ac:dyDescent="0.25">
      <c r="A23" s="17" t="s">
        <v>45</v>
      </c>
      <c r="B23" s="40" t="s">
        <v>114</v>
      </c>
      <c r="C23" s="63"/>
      <c r="D23" s="63"/>
      <c r="E23" s="64"/>
      <c r="F23" s="64"/>
    </row>
    <row r="24" spans="1:6" ht="48" customHeight="1" x14ac:dyDescent="0.25">
      <c r="A24" s="45"/>
      <c r="B24" s="58" t="s">
        <v>126</v>
      </c>
      <c r="C24" s="63"/>
      <c r="D24" s="63"/>
      <c r="E24" s="64"/>
      <c r="F24" s="64"/>
    </row>
    <row r="25" spans="1:6" x14ac:dyDescent="0.25">
      <c r="A25" s="16"/>
      <c r="B25" s="36" t="s">
        <v>115</v>
      </c>
      <c r="C25" s="38" t="s">
        <v>7</v>
      </c>
      <c r="D25" s="42">
        <v>38</v>
      </c>
      <c r="E25" s="46">
        <v>100</v>
      </c>
      <c r="F25" s="46">
        <f>D25*E25</f>
        <v>3800</v>
      </c>
    </row>
    <row r="26" spans="1:6" x14ac:dyDescent="0.25">
      <c r="A26" s="16"/>
      <c r="B26" s="36"/>
      <c r="C26" s="38"/>
      <c r="D26" s="42"/>
      <c r="E26" s="59"/>
      <c r="F26" s="46"/>
    </row>
    <row r="27" spans="1:6" ht="15" customHeight="1" x14ac:dyDescent="0.25">
      <c r="A27" s="17" t="s">
        <v>50</v>
      </c>
      <c r="B27" s="40" t="s">
        <v>138</v>
      </c>
      <c r="C27" s="63"/>
      <c r="D27" s="63"/>
      <c r="E27" s="64"/>
      <c r="F27" s="64"/>
    </row>
    <row r="28" spans="1:6" ht="39" customHeight="1" x14ac:dyDescent="0.25">
      <c r="A28" s="45"/>
      <c r="B28" s="15" t="s">
        <v>139</v>
      </c>
      <c r="C28" s="63"/>
      <c r="D28" s="63"/>
      <c r="E28" s="64"/>
      <c r="F28" s="64"/>
    </row>
    <row r="29" spans="1:6" x14ac:dyDescent="0.25">
      <c r="A29" s="16"/>
      <c r="B29" s="36" t="s">
        <v>140</v>
      </c>
      <c r="C29" s="38" t="s">
        <v>7</v>
      </c>
      <c r="D29" s="42">
        <v>38</v>
      </c>
      <c r="E29" s="59">
        <v>60</v>
      </c>
      <c r="F29" s="46">
        <f>D29*E29</f>
        <v>2280</v>
      </c>
    </row>
    <row r="30" spans="1:6" x14ac:dyDescent="0.25">
      <c r="A30" s="16"/>
      <c r="B30" s="15"/>
      <c r="C30" s="38"/>
      <c r="D30" s="42"/>
      <c r="E30" s="46"/>
      <c r="F30" s="46"/>
    </row>
    <row r="31" spans="1:6" ht="15" customHeight="1" x14ac:dyDescent="0.25">
      <c r="A31" s="17" t="s">
        <v>66</v>
      </c>
      <c r="B31" s="40" t="s">
        <v>166</v>
      </c>
      <c r="C31" s="63"/>
      <c r="D31" s="63"/>
      <c r="E31" s="64"/>
      <c r="F31" s="64"/>
    </row>
    <row r="32" spans="1:6" ht="87.75" customHeight="1" x14ac:dyDescent="0.25">
      <c r="A32" s="45"/>
      <c r="B32" s="15" t="s">
        <v>141</v>
      </c>
      <c r="C32" s="63"/>
      <c r="D32" s="63"/>
      <c r="E32" s="64"/>
      <c r="F32" s="64"/>
    </row>
    <row r="33" spans="1:6" ht="25.5" customHeight="1" x14ac:dyDescent="0.25">
      <c r="A33" s="16"/>
      <c r="B33" s="15" t="s">
        <v>30</v>
      </c>
      <c r="C33" s="38" t="s">
        <v>29</v>
      </c>
      <c r="D33" s="42">
        <v>70</v>
      </c>
      <c r="E33" s="46">
        <v>35</v>
      </c>
      <c r="F33" s="46">
        <f>D33*E33</f>
        <v>2450</v>
      </c>
    </row>
    <row r="34" spans="1:6" x14ac:dyDescent="0.25">
      <c r="A34" s="16"/>
      <c r="B34" s="15"/>
      <c r="C34" s="38"/>
      <c r="D34" s="42"/>
      <c r="E34" s="46"/>
      <c r="F34" s="46"/>
    </row>
    <row r="35" spans="1:6" ht="15" customHeight="1" x14ac:dyDescent="0.25">
      <c r="A35" s="17" t="s">
        <v>88</v>
      </c>
      <c r="B35" s="40" t="s">
        <v>145</v>
      </c>
      <c r="C35" s="63"/>
      <c r="D35" s="63"/>
      <c r="E35" s="64"/>
      <c r="F35" s="64"/>
    </row>
    <row r="36" spans="1:6" ht="38.25" customHeight="1" x14ac:dyDescent="0.25">
      <c r="A36" s="45"/>
      <c r="B36" s="15" t="s">
        <v>172</v>
      </c>
      <c r="C36" s="63"/>
      <c r="D36" s="63"/>
      <c r="E36" s="64"/>
      <c r="F36" s="64"/>
    </row>
    <row r="37" spans="1:6" ht="15" customHeight="1" x14ac:dyDescent="0.25">
      <c r="A37" s="16"/>
      <c r="B37" s="15" t="s">
        <v>146</v>
      </c>
      <c r="C37" s="38" t="s">
        <v>29</v>
      </c>
      <c r="D37" s="42">
        <v>5</v>
      </c>
      <c r="E37" s="46">
        <v>195</v>
      </c>
      <c r="F37" s="46">
        <f>D37*E37</f>
        <v>975</v>
      </c>
    </row>
    <row r="38" spans="1:6" x14ac:dyDescent="0.25">
      <c r="A38" s="16"/>
      <c r="B38" s="15"/>
      <c r="C38" s="38"/>
      <c r="D38" s="42"/>
      <c r="E38" s="46"/>
      <c r="F38" s="46"/>
    </row>
    <row r="39" spans="1:6" ht="15" customHeight="1" x14ac:dyDescent="0.25">
      <c r="A39" s="17" t="s">
        <v>89</v>
      </c>
      <c r="B39" s="40" t="s">
        <v>117</v>
      </c>
      <c r="C39" s="63"/>
      <c r="D39" s="63"/>
      <c r="E39" s="64"/>
      <c r="F39" s="64"/>
    </row>
    <row r="40" spans="1:6" ht="108.75" customHeight="1" x14ac:dyDescent="0.25">
      <c r="A40" s="45"/>
      <c r="B40" s="15" t="s">
        <v>142</v>
      </c>
      <c r="C40" s="63"/>
      <c r="D40" s="63"/>
      <c r="E40" s="64"/>
      <c r="F40" s="64"/>
    </row>
    <row r="41" spans="1:6" x14ac:dyDescent="0.25">
      <c r="A41" s="16"/>
      <c r="B41" s="36" t="s">
        <v>118</v>
      </c>
      <c r="C41" s="38"/>
      <c r="D41" s="42"/>
      <c r="E41" s="46"/>
      <c r="F41" s="46"/>
    </row>
    <row r="42" spans="1:6" x14ac:dyDescent="0.25">
      <c r="A42" s="16"/>
      <c r="B42" s="36" t="s">
        <v>143</v>
      </c>
      <c r="C42" s="38" t="s">
        <v>111</v>
      </c>
      <c r="D42" s="42">
        <v>825</v>
      </c>
      <c r="E42" s="46">
        <v>2.5</v>
      </c>
      <c r="F42" s="46">
        <f>D42*E42</f>
        <v>2062.5</v>
      </c>
    </row>
    <row r="43" spans="1:6" x14ac:dyDescent="0.25">
      <c r="A43" s="16"/>
      <c r="B43" s="36" t="s">
        <v>144</v>
      </c>
      <c r="C43" s="38" t="s">
        <v>111</v>
      </c>
      <c r="D43" s="42">
        <v>570</v>
      </c>
      <c r="E43" s="46">
        <v>2.5</v>
      </c>
      <c r="F43" s="46">
        <f>D43*E43</f>
        <v>1425</v>
      </c>
    </row>
    <row r="44" spans="1:6" x14ac:dyDescent="0.25">
      <c r="A44" s="16"/>
      <c r="B44" s="15"/>
      <c r="C44" s="38"/>
      <c r="D44" s="42"/>
      <c r="E44" s="46"/>
      <c r="F44" s="46"/>
    </row>
    <row r="45" spans="1:6" ht="15" customHeight="1" x14ac:dyDescent="0.25">
      <c r="A45" s="17" t="s">
        <v>123</v>
      </c>
      <c r="B45" s="40" t="s">
        <v>116</v>
      </c>
      <c r="C45" s="63"/>
      <c r="D45" s="63"/>
      <c r="E45" s="64"/>
      <c r="F45" s="64"/>
    </row>
    <row r="46" spans="1:6" ht="105.75" customHeight="1" x14ac:dyDescent="0.25">
      <c r="A46" s="45"/>
      <c r="B46" s="57" t="s">
        <v>167</v>
      </c>
      <c r="C46" s="63"/>
      <c r="D46" s="63"/>
      <c r="E46" s="64"/>
      <c r="F46" s="64"/>
    </row>
    <row r="47" spans="1:6" ht="26.25" customHeight="1" x14ac:dyDescent="0.25">
      <c r="A47" s="16"/>
      <c r="B47" s="37" t="s">
        <v>119</v>
      </c>
      <c r="C47" s="38" t="s">
        <v>29</v>
      </c>
      <c r="D47" s="42">
        <v>28</v>
      </c>
      <c r="E47" s="46">
        <v>320</v>
      </c>
      <c r="F47" s="46">
        <f>D47*E47</f>
        <v>8960</v>
      </c>
    </row>
    <row r="48" spans="1:6" x14ac:dyDescent="0.25">
      <c r="A48" s="16"/>
      <c r="B48" s="15"/>
      <c r="C48" s="17"/>
      <c r="D48" s="42"/>
      <c r="E48" s="46"/>
      <c r="F48" s="46"/>
    </row>
    <row r="49" spans="1:6" s="21" customFormat="1" ht="15" customHeight="1" x14ac:dyDescent="0.25">
      <c r="A49" s="17" t="s">
        <v>147</v>
      </c>
      <c r="B49" s="40" t="s">
        <v>148</v>
      </c>
      <c r="C49" s="16"/>
      <c r="D49" s="16"/>
      <c r="E49" s="2"/>
      <c r="F49" s="2"/>
    </row>
    <row r="50" spans="1:6" s="21" customFormat="1" ht="39.75" customHeight="1" x14ac:dyDescent="0.25">
      <c r="A50" s="17"/>
      <c r="B50" s="15" t="s">
        <v>149</v>
      </c>
      <c r="C50" s="16"/>
      <c r="D50" s="16"/>
      <c r="E50" s="2"/>
      <c r="F50" s="2"/>
    </row>
    <row r="51" spans="1:6" x14ac:dyDescent="0.25">
      <c r="A51" s="16"/>
      <c r="B51" s="15" t="s">
        <v>150</v>
      </c>
      <c r="C51" s="17" t="s">
        <v>7</v>
      </c>
      <c r="D51" s="42">
        <v>8</v>
      </c>
      <c r="E51" s="46">
        <v>80</v>
      </c>
      <c r="F51" s="46">
        <f>D51*E51</f>
        <v>640</v>
      </c>
    </row>
    <row r="52" spans="1:6" x14ac:dyDescent="0.25">
      <c r="A52" s="16"/>
      <c r="B52" s="15"/>
      <c r="C52" s="17"/>
      <c r="D52" s="42"/>
      <c r="E52" s="46"/>
      <c r="F52" s="46"/>
    </row>
    <row r="53" spans="1:6" s="21" customFormat="1" ht="15" customHeight="1" x14ac:dyDescent="0.25">
      <c r="A53" s="17" t="s">
        <v>151</v>
      </c>
      <c r="B53" s="40" t="s">
        <v>152</v>
      </c>
      <c r="C53" s="16"/>
      <c r="D53" s="16"/>
      <c r="E53" s="2"/>
      <c r="F53" s="2"/>
    </row>
    <row r="54" spans="1:6" s="21" customFormat="1" ht="39.75" customHeight="1" x14ac:dyDescent="0.25">
      <c r="A54" s="17"/>
      <c r="B54" s="15" t="s">
        <v>153</v>
      </c>
      <c r="C54" s="16"/>
      <c r="D54" s="16"/>
      <c r="E54" s="2"/>
      <c r="F54" s="2"/>
    </row>
    <row r="55" spans="1:6" x14ac:dyDescent="0.25">
      <c r="A55" s="16"/>
      <c r="B55" s="15" t="s">
        <v>150</v>
      </c>
      <c r="C55" s="17" t="s">
        <v>7</v>
      </c>
      <c r="D55" s="42">
        <v>3</v>
      </c>
      <c r="E55" s="46">
        <v>80</v>
      </c>
      <c r="F55" s="46">
        <f>D55*E55</f>
        <v>240</v>
      </c>
    </row>
    <row r="56" spans="1:6" x14ac:dyDescent="0.25">
      <c r="A56" s="16"/>
      <c r="B56" s="15"/>
      <c r="C56" s="17"/>
      <c r="D56" s="42"/>
      <c r="E56" s="46"/>
      <c r="F56" s="46"/>
    </row>
    <row r="57" spans="1:6" s="21" customFormat="1" ht="15" customHeight="1" x14ac:dyDescent="0.25">
      <c r="A57" s="17" t="s">
        <v>154</v>
      </c>
      <c r="B57" s="40" t="s">
        <v>165</v>
      </c>
      <c r="C57" s="16"/>
      <c r="D57" s="16"/>
      <c r="E57" s="2"/>
      <c r="F57" s="2"/>
    </row>
    <row r="58" spans="1:6" s="21" customFormat="1" ht="189" customHeight="1" x14ac:dyDescent="0.25">
      <c r="A58" s="17"/>
      <c r="B58" s="15" t="s">
        <v>173</v>
      </c>
      <c r="C58" s="16"/>
      <c r="D58" s="16"/>
      <c r="E58" s="2"/>
      <c r="F58" s="2"/>
    </row>
    <row r="59" spans="1:6" x14ac:dyDescent="0.25">
      <c r="A59" s="16"/>
      <c r="B59" s="15" t="s">
        <v>155</v>
      </c>
      <c r="C59" s="17" t="s">
        <v>7</v>
      </c>
      <c r="D59" s="42">
        <v>16</v>
      </c>
      <c r="E59" s="46">
        <v>900</v>
      </c>
      <c r="F59" s="46">
        <f>D59*E59</f>
        <v>14400</v>
      </c>
    </row>
    <row r="60" spans="1:6" x14ac:dyDescent="0.25">
      <c r="A60" s="16"/>
      <c r="B60" s="15"/>
      <c r="C60" s="17"/>
      <c r="D60" s="42"/>
      <c r="E60" s="46"/>
      <c r="F60" s="46"/>
    </row>
    <row r="61" spans="1:6" s="21" customFormat="1" ht="15" customHeight="1" x14ac:dyDescent="0.25">
      <c r="A61" s="17" t="s">
        <v>156</v>
      </c>
      <c r="B61" s="40" t="s">
        <v>157</v>
      </c>
      <c r="C61" s="16"/>
      <c r="D61" s="16"/>
      <c r="E61" s="2"/>
      <c r="F61" s="2"/>
    </row>
    <row r="62" spans="1:6" s="21" customFormat="1" ht="27.75" customHeight="1" x14ac:dyDescent="0.25">
      <c r="A62" s="17"/>
      <c r="B62" s="15" t="s">
        <v>158</v>
      </c>
      <c r="C62" s="16"/>
      <c r="D62" s="16"/>
      <c r="E62" s="2"/>
      <c r="F62" s="2"/>
    </row>
    <row r="63" spans="1:6" x14ac:dyDescent="0.25">
      <c r="A63" s="16"/>
      <c r="B63" s="36" t="s">
        <v>159</v>
      </c>
      <c r="C63" s="17" t="s">
        <v>7</v>
      </c>
      <c r="D63" s="42">
        <v>3</v>
      </c>
      <c r="E63" s="46">
        <v>50</v>
      </c>
      <c r="F63" s="46">
        <f>D63*E63</f>
        <v>150</v>
      </c>
    </row>
    <row r="64" spans="1:6" x14ac:dyDescent="0.25">
      <c r="A64" s="16"/>
      <c r="B64" s="15"/>
      <c r="C64" s="17"/>
      <c r="D64" s="42"/>
      <c r="E64" s="46"/>
      <c r="F64" s="46"/>
    </row>
    <row r="65" spans="1:6" s="21" customFormat="1" ht="15" customHeight="1" x14ac:dyDescent="0.25">
      <c r="A65" s="17" t="s">
        <v>160</v>
      </c>
      <c r="B65" s="40" t="s">
        <v>161</v>
      </c>
      <c r="C65" s="16"/>
      <c r="D65" s="16"/>
      <c r="E65" s="2"/>
      <c r="F65" s="2"/>
    </row>
    <row r="66" spans="1:6" s="21" customFormat="1" ht="84.75" customHeight="1" x14ac:dyDescent="0.25">
      <c r="A66" s="17"/>
      <c r="B66" s="15" t="s">
        <v>162</v>
      </c>
      <c r="C66" s="16"/>
      <c r="D66" s="16"/>
      <c r="E66" s="2"/>
      <c r="F66" s="2"/>
    </row>
    <row r="67" spans="1:6" x14ac:dyDescent="0.25">
      <c r="A67" s="16"/>
      <c r="B67" s="36" t="s">
        <v>163</v>
      </c>
      <c r="C67" s="17" t="s">
        <v>7</v>
      </c>
      <c r="D67" s="42">
        <v>3</v>
      </c>
      <c r="E67" s="46">
        <v>200</v>
      </c>
      <c r="F67" s="46">
        <f>D67*E67</f>
        <v>600</v>
      </c>
    </row>
    <row r="68" spans="1:6" x14ac:dyDescent="0.25">
      <c r="A68" s="16"/>
      <c r="B68" s="15"/>
      <c r="C68" s="17"/>
      <c r="D68" s="42"/>
      <c r="E68" s="46"/>
      <c r="F68" s="46"/>
    </row>
    <row r="69" spans="1:6" s="21" customFormat="1" ht="15" customHeight="1" x14ac:dyDescent="0.25">
      <c r="A69" s="17" t="s">
        <v>164</v>
      </c>
      <c r="B69" s="40" t="s">
        <v>120</v>
      </c>
      <c r="C69" s="16"/>
      <c r="D69" s="16"/>
      <c r="E69" s="2"/>
      <c r="F69" s="2"/>
    </row>
    <row r="70" spans="1:6" s="21" customFormat="1" ht="140.25" customHeight="1" x14ac:dyDescent="0.25">
      <c r="A70" s="17"/>
      <c r="B70" s="15" t="s">
        <v>122</v>
      </c>
      <c r="C70" s="16"/>
      <c r="D70" s="16"/>
      <c r="E70" s="2"/>
      <c r="F70" s="2"/>
    </row>
    <row r="71" spans="1:6" x14ac:dyDescent="0.25">
      <c r="A71" s="16"/>
      <c r="B71" s="15" t="s">
        <v>121</v>
      </c>
      <c r="C71" s="17" t="s">
        <v>42</v>
      </c>
      <c r="D71" s="42">
        <v>45</v>
      </c>
      <c r="E71" s="46">
        <v>40</v>
      </c>
      <c r="F71" s="46">
        <f>D71*E71</f>
        <v>1800</v>
      </c>
    </row>
    <row r="72" spans="1:6" x14ac:dyDescent="0.25">
      <c r="A72" s="16"/>
      <c r="B72" s="15"/>
      <c r="C72" s="17"/>
      <c r="D72" s="42"/>
      <c r="E72" s="46"/>
      <c r="F72" s="46"/>
    </row>
    <row r="73" spans="1:6" x14ac:dyDescent="0.25">
      <c r="A73" s="62" t="s">
        <v>56</v>
      </c>
      <c r="B73" s="62"/>
      <c r="C73" s="48" t="s">
        <v>60</v>
      </c>
      <c r="D73" s="22"/>
      <c r="E73" s="23"/>
      <c r="F73" s="47">
        <f>SUM(F4:F71)</f>
        <v>111232.9</v>
      </c>
    </row>
  </sheetData>
  <mergeCells count="41">
    <mergeCell ref="C27:C28"/>
    <mergeCell ref="D27:D28"/>
    <mergeCell ref="E27:E28"/>
    <mergeCell ref="F27:F28"/>
    <mergeCell ref="A73:B73"/>
    <mergeCell ref="C35:C36"/>
    <mergeCell ref="D35:D36"/>
    <mergeCell ref="E35:E36"/>
    <mergeCell ref="F35:F36"/>
    <mergeCell ref="E45:E46"/>
    <mergeCell ref="F45:F46"/>
    <mergeCell ref="C31:C32"/>
    <mergeCell ref="D31:D32"/>
    <mergeCell ref="C45:C46"/>
    <mergeCell ref="D45:D46"/>
    <mergeCell ref="C39:C40"/>
    <mergeCell ref="D39:D40"/>
    <mergeCell ref="E39:E40"/>
    <mergeCell ref="F39:F40"/>
    <mergeCell ref="C3:C4"/>
    <mergeCell ref="D3:D4"/>
    <mergeCell ref="E3:E4"/>
    <mergeCell ref="F3:F4"/>
    <mergeCell ref="E31:E32"/>
    <mergeCell ref="F31:F32"/>
    <mergeCell ref="C7:C8"/>
    <mergeCell ref="D7:D8"/>
    <mergeCell ref="E7:E8"/>
    <mergeCell ref="F7:F8"/>
    <mergeCell ref="C11:C12"/>
    <mergeCell ref="D11:D12"/>
    <mergeCell ref="E11:E12"/>
    <mergeCell ref="C23:C24"/>
    <mergeCell ref="D23:D24"/>
    <mergeCell ref="E23:E24"/>
    <mergeCell ref="F23:F24"/>
    <mergeCell ref="F11:F12"/>
    <mergeCell ref="C19:C20"/>
    <mergeCell ref="D19:D20"/>
    <mergeCell ref="E19:E20"/>
    <mergeCell ref="F19:F20"/>
  </mergeCells>
  <pageMargins left="0.7" right="0.7" top="0.75" bottom="0.75" header="0.3" footer="0.3"/>
  <pageSetup paperSize="9" fitToHeight="0" orientation="portrait"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54C54-57AF-4104-8909-F50B200F67D9}">
  <sheetPr>
    <pageSetUpPr fitToPage="1"/>
  </sheetPr>
  <dimension ref="A1:F38"/>
  <sheetViews>
    <sheetView zoomScale="130" zoomScaleNormal="130" workbookViewId="0">
      <selection activeCell="D9" sqref="D9"/>
    </sheetView>
  </sheetViews>
  <sheetFormatPr defaultRowHeight="15" x14ac:dyDescent="0.25"/>
  <cols>
    <col min="1" max="1" width="8.85546875" bestFit="1" customWidth="1"/>
    <col min="2" max="2" width="36.7109375" customWidth="1"/>
    <col min="5" max="5" width="10" bestFit="1" customWidth="1"/>
    <col min="6" max="6" width="10.7109375" customWidth="1"/>
  </cols>
  <sheetData>
    <row r="1" spans="1:6" ht="30.75" customHeight="1" thickBot="1" x14ac:dyDescent="0.3">
      <c r="A1" s="7" t="s">
        <v>0</v>
      </c>
      <c r="B1" s="8" t="s">
        <v>1</v>
      </c>
      <c r="C1" s="8" t="s">
        <v>2</v>
      </c>
      <c r="D1" s="8" t="s">
        <v>3</v>
      </c>
      <c r="E1" s="8" t="s">
        <v>62</v>
      </c>
      <c r="F1" s="9" t="s">
        <v>63</v>
      </c>
    </row>
    <row r="2" spans="1:6" ht="15.75" thickTop="1" x14ac:dyDescent="0.25">
      <c r="A2" s="10" t="s">
        <v>13</v>
      </c>
      <c r="B2" s="11" t="s">
        <v>25</v>
      </c>
      <c r="C2" s="12"/>
      <c r="D2" s="12"/>
      <c r="E2" s="13"/>
      <c r="F2" s="14"/>
    </row>
    <row r="3" spans="1:6" ht="84.75" customHeight="1" x14ac:dyDescent="0.25">
      <c r="A3" s="65" t="s">
        <v>79</v>
      </c>
      <c r="B3" s="66"/>
      <c r="C3" s="66"/>
      <c r="D3" s="66"/>
      <c r="E3" s="66"/>
      <c r="F3" s="66"/>
    </row>
    <row r="4" spans="1:6" ht="15" customHeight="1" x14ac:dyDescent="0.25">
      <c r="A4" s="17" t="s">
        <v>14</v>
      </c>
      <c r="B4" s="55" t="s">
        <v>73</v>
      </c>
      <c r="C4" s="17"/>
      <c r="D4" s="17"/>
      <c r="E4" s="2"/>
      <c r="F4" s="2"/>
    </row>
    <row r="5" spans="1:6" ht="210" customHeight="1" x14ac:dyDescent="0.25">
      <c r="A5" s="17"/>
      <c r="B5" s="57" t="s">
        <v>168</v>
      </c>
      <c r="C5" s="17"/>
      <c r="D5" s="17"/>
      <c r="E5" s="2"/>
      <c r="F5" s="2"/>
    </row>
    <row r="6" spans="1:6" x14ac:dyDescent="0.25">
      <c r="A6" s="17"/>
      <c r="B6" s="15" t="s">
        <v>74</v>
      </c>
      <c r="C6" s="38" t="s">
        <v>65</v>
      </c>
      <c r="D6" s="38">
        <v>1</v>
      </c>
      <c r="E6" s="46">
        <v>250</v>
      </c>
      <c r="F6" s="46">
        <f>D6*E6</f>
        <v>250</v>
      </c>
    </row>
    <row r="7" spans="1:6" x14ac:dyDescent="0.25">
      <c r="A7" s="17"/>
      <c r="B7" s="36"/>
      <c r="C7" s="38"/>
      <c r="D7" s="42"/>
      <c r="E7" s="46"/>
      <c r="F7" s="46"/>
    </row>
    <row r="8" spans="1:6" ht="24.95" customHeight="1" x14ac:dyDescent="0.25">
      <c r="A8" s="17" t="s">
        <v>15</v>
      </c>
      <c r="B8" s="20" t="s">
        <v>75</v>
      </c>
      <c r="C8" s="17"/>
      <c r="D8" s="17"/>
      <c r="E8" s="2"/>
      <c r="F8" s="2"/>
    </row>
    <row r="9" spans="1:6" ht="73.5" customHeight="1" x14ac:dyDescent="0.25">
      <c r="A9" s="17"/>
      <c r="B9" s="41" t="s">
        <v>76</v>
      </c>
      <c r="C9" s="17"/>
      <c r="D9" s="56"/>
      <c r="E9" s="2"/>
      <c r="F9" s="2"/>
    </row>
    <row r="10" spans="1:6" x14ac:dyDescent="0.25">
      <c r="A10" s="17"/>
      <c r="B10" s="15" t="s">
        <v>77</v>
      </c>
      <c r="C10" s="38" t="s">
        <v>28</v>
      </c>
      <c r="D10" s="42">
        <v>90</v>
      </c>
      <c r="E10" s="46">
        <v>2</v>
      </c>
      <c r="F10" s="46">
        <f>D10*E10</f>
        <v>180</v>
      </c>
    </row>
    <row r="11" spans="1:6" x14ac:dyDescent="0.25">
      <c r="A11" s="17"/>
      <c r="B11" s="15"/>
      <c r="C11" s="38"/>
      <c r="D11" s="42"/>
      <c r="E11" s="46"/>
      <c r="F11" s="46"/>
    </row>
    <row r="12" spans="1:6" ht="15" customHeight="1" x14ac:dyDescent="0.25">
      <c r="A12" s="17" t="s">
        <v>51</v>
      </c>
      <c r="B12" s="20" t="s">
        <v>43</v>
      </c>
      <c r="C12" s="17"/>
      <c r="D12" s="17"/>
      <c r="E12" s="2"/>
      <c r="F12" s="2"/>
    </row>
    <row r="13" spans="1:6" ht="144.75" customHeight="1" x14ac:dyDescent="0.25">
      <c r="A13" s="17"/>
      <c r="B13" s="41" t="s">
        <v>96</v>
      </c>
      <c r="C13" s="17"/>
      <c r="D13" s="17"/>
      <c r="E13" s="2"/>
      <c r="F13" s="2"/>
    </row>
    <row r="14" spans="1:6" x14ac:dyDescent="0.25">
      <c r="A14" s="17"/>
      <c r="B14" s="36" t="s">
        <v>97</v>
      </c>
      <c r="C14" s="38" t="s">
        <v>28</v>
      </c>
      <c r="D14" s="42">
        <v>90</v>
      </c>
      <c r="E14" s="46">
        <v>2</v>
      </c>
      <c r="F14" s="46">
        <f>D14*E14</f>
        <v>180</v>
      </c>
    </row>
    <row r="15" spans="1:6" x14ac:dyDescent="0.25">
      <c r="A15" s="17"/>
      <c r="B15" s="15"/>
      <c r="C15" s="38"/>
      <c r="D15" s="42"/>
      <c r="E15" s="46"/>
      <c r="F15" s="46"/>
    </row>
    <row r="16" spans="1:6" ht="24.95" customHeight="1" x14ac:dyDescent="0.25">
      <c r="A16" s="17" t="s">
        <v>53</v>
      </c>
      <c r="B16" s="20" t="s">
        <v>78</v>
      </c>
      <c r="C16" s="17"/>
      <c r="D16" s="17"/>
      <c r="E16" s="2"/>
      <c r="F16" s="2"/>
    </row>
    <row r="17" spans="1:6" ht="317.25" customHeight="1" x14ac:dyDescent="0.25">
      <c r="A17" s="17"/>
      <c r="B17" s="15" t="s">
        <v>92</v>
      </c>
      <c r="C17" s="17"/>
      <c r="D17" s="17"/>
      <c r="E17" s="2"/>
      <c r="F17" s="2"/>
    </row>
    <row r="18" spans="1:6" ht="23.25" x14ac:dyDescent="0.25">
      <c r="A18" s="17"/>
      <c r="B18" s="15" t="s">
        <v>93</v>
      </c>
      <c r="C18" s="38" t="s">
        <v>29</v>
      </c>
      <c r="D18" s="42">
        <v>31.5</v>
      </c>
      <c r="E18" s="46">
        <v>45</v>
      </c>
      <c r="F18" s="46">
        <f>D18*E18</f>
        <v>1417.5</v>
      </c>
    </row>
    <row r="19" spans="1:6" ht="15" customHeight="1" x14ac:dyDescent="0.25">
      <c r="A19" s="17"/>
      <c r="B19" s="3"/>
      <c r="C19" s="17"/>
      <c r="D19" s="19"/>
      <c r="E19" s="18"/>
      <c r="F19" s="18"/>
    </row>
    <row r="20" spans="1:6" ht="24.95" customHeight="1" x14ac:dyDescent="0.25">
      <c r="A20" s="17" t="s">
        <v>82</v>
      </c>
      <c r="B20" s="20" t="s">
        <v>94</v>
      </c>
      <c r="C20" s="17"/>
      <c r="D20" s="19"/>
      <c r="E20" s="18"/>
      <c r="F20" s="18"/>
    </row>
    <row r="21" spans="1:6" ht="189.95" customHeight="1" x14ac:dyDescent="0.25">
      <c r="A21" s="17"/>
      <c r="B21" s="41" t="s">
        <v>95</v>
      </c>
      <c r="C21" s="17"/>
      <c r="D21" s="19"/>
      <c r="E21" s="18"/>
      <c r="F21" s="18"/>
    </row>
    <row r="22" spans="1:6" ht="15" customHeight="1" x14ac:dyDescent="0.25">
      <c r="A22" s="17"/>
      <c r="B22" s="15" t="s">
        <v>52</v>
      </c>
      <c r="C22" s="38" t="s">
        <v>28</v>
      </c>
      <c r="D22" s="42">
        <v>90</v>
      </c>
      <c r="E22" s="46">
        <v>42</v>
      </c>
      <c r="F22" s="46">
        <f>E22*D22</f>
        <v>3780</v>
      </c>
    </row>
    <row r="23" spans="1:6" ht="15" customHeight="1" x14ac:dyDescent="0.25">
      <c r="A23" s="17"/>
      <c r="B23" s="15"/>
      <c r="C23" s="38"/>
      <c r="D23" s="42"/>
      <c r="E23" s="39"/>
      <c r="F23" s="39"/>
    </row>
    <row r="24" spans="1:6" ht="24.95" customHeight="1" x14ac:dyDescent="0.25">
      <c r="A24" s="17" t="s">
        <v>83</v>
      </c>
      <c r="B24" s="20" t="s">
        <v>54</v>
      </c>
      <c r="C24" s="17"/>
      <c r="D24" s="19"/>
      <c r="E24" s="18"/>
      <c r="F24" s="18"/>
    </row>
    <row r="25" spans="1:6" ht="195" customHeight="1" x14ac:dyDescent="0.25">
      <c r="A25" s="17"/>
      <c r="B25" s="41" t="s">
        <v>80</v>
      </c>
      <c r="C25" s="17"/>
      <c r="D25" s="19"/>
      <c r="E25" s="18"/>
      <c r="F25" s="18"/>
    </row>
    <row r="26" spans="1:6" ht="15" customHeight="1" x14ac:dyDescent="0.25">
      <c r="A26" s="17"/>
      <c r="B26" s="15" t="s">
        <v>59</v>
      </c>
      <c r="C26" s="38" t="s">
        <v>28</v>
      </c>
      <c r="D26" s="42">
        <v>90</v>
      </c>
      <c r="E26" s="46">
        <v>40</v>
      </c>
      <c r="F26" s="46">
        <f>E26*D26</f>
        <v>3600</v>
      </c>
    </row>
    <row r="27" spans="1:6" ht="15" customHeight="1" x14ac:dyDescent="0.25">
      <c r="A27" s="17"/>
      <c r="B27" s="15"/>
      <c r="C27" s="38"/>
      <c r="D27" s="42"/>
      <c r="E27" s="46"/>
      <c r="F27" s="46"/>
    </row>
    <row r="28" spans="1:6" ht="15" customHeight="1" x14ac:dyDescent="0.25">
      <c r="A28" s="20"/>
      <c r="B28" s="20" t="s">
        <v>81</v>
      </c>
      <c r="C28" s="20"/>
      <c r="D28" s="20"/>
      <c r="E28" s="20"/>
      <c r="F28" s="20"/>
    </row>
    <row r="29" spans="1:6" ht="15" customHeight="1" x14ac:dyDescent="0.25">
      <c r="A29" s="17"/>
      <c r="B29" s="15"/>
      <c r="C29" s="38"/>
      <c r="D29" s="42"/>
      <c r="E29" s="46"/>
      <c r="F29" s="46"/>
    </row>
    <row r="30" spans="1:6" x14ac:dyDescent="0.25">
      <c r="A30" s="17" t="s">
        <v>84</v>
      </c>
      <c r="B30" s="20" t="s">
        <v>86</v>
      </c>
      <c r="C30" s="17"/>
      <c r="D30" s="19"/>
      <c r="E30" s="18"/>
      <c r="F30" s="18"/>
    </row>
    <row r="31" spans="1:6" ht="196.5" customHeight="1" x14ac:dyDescent="0.25">
      <c r="A31" s="17"/>
      <c r="B31" s="57" t="s">
        <v>98</v>
      </c>
      <c r="C31" s="17"/>
      <c r="D31" s="19"/>
      <c r="E31" s="18"/>
      <c r="F31" s="18"/>
    </row>
    <row r="32" spans="1:6" ht="15.75" customHeight="1" x14ac:dyDescent="0.25">
      <c r="A32" s="17"/>
      <c r="B32" s="15" t="s">
        <v>87</v>
      </c>
      <c r="C32" s="38" t="s">
        <v>31</v>
      </c>
      <c r="D32" s="42">
        <v>30</v>
      </c>
      <c r="E32" s="46">
        <v>55</v>
      </c>
      <c r="F32" s="46">
        <f>E32*D32</f>
        <v>1650</v>
      </c>
    </row>
    <row r="33" spans="1:6" ht="15.75" customHeight="1" x14ac:dyDescent="0.25">
      <c r="A33" s="17"/>
      <c r="B33" s="15"/>
      <c r="C33" s="38"/>
      <c r="D33" s="42"/>
      <c r="E33" s="46"/>
      <c r="F33" s="46"/>
    </row>
    <row r="34" spans="1:6" x14ac:dyDescent="0.25">
      <c r="A34" s="17" t="s">
        <v>85</v>
      </c>
      <c r="B34" s="20" t="s">
        <v>169</v>
      </c>
      <c r="C34" s="17"/>
      <c r="D34" s="19"/>
      <c r="E34" s="18"/>
      <c r="F34" s="18"/>
    </row>
    <row r="35" spans="1:6" ht="384" customHeight="1" x14ac:dyDescent="0.25">
      <c r="A35" s="17"/>
      <c r="B35" s="3" t="s">
        <v>170</v>
      </c>
      <c r="C35" s="17"/>
      <c r="D35" s="19"/>
      <c r="E35" s="18"/>
      <c r="F35" s="18"/>
    </row>
    <row r="36" spans="1:6" ht="24.75" customHeight="1" x14ac:dyDescent="0.25">
      <c r="A36" s="17"/>
      <c r="B36" s="15" t="s">
        <v>171</v>
      </c>
      <c r="C36" s="38" t="s">
        <v>28</v>
      </c>
      <c r="D36" s="42">
        <v>20</v>
      </c>
      <c r="E36" s="46">
        <v>150</v>
      </c>
      <c r="F36" s="46">
        <f>E36*D36</f>
        <v>3000</v>
      </c>
    </row>
    <row r="37" spans="1:6" ht="15" customHeight="1" x14ac:dyDescent="0.25">
      <c r="A37" s="17"/>
      <c r="B37" s="15"/>
      <c r="C37" s="38"/>
      <c r="D37" s="42"/>
      <c r="E37" s="39"/>
      <c r="F37" s="39"/>
    </row>
    <row r="38" spans="1:6" x14ac:dyDescent="0.25">
      <c r="A38" s="62" t="s">
        <v>27</v>
      </c>
      <c r="B38" s="62"/>
      <c r="C38" s="48" t="s">
        <v>60</v>
      </c>
      <c r="D38" s="22"/>
      <c r="E38" s="23"/>
      <c r="F38" s="47">
        <f>SUM(F6:F36)</f>
        <v>14057.5</v>
      </c>
    </row>
  </sheetData>
  <mergeCells count="2">
    <mergeCell ref="A38:B38"/>
    <mergeCell ref="A3:F3"/>
  </mergeCells>
  <pageMargins left="0.7" right="0.7" top="0.75" bottom="0.75" header="0.3" footer="0.3"/>
  <pageSetup paperSize="9" fitToHeight="0" orientation="portrait"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ED78A-07EB-48B9-BCA6-21CE83C45813}">
  <sheetPr>
    <pageSetUpPr fitToPage="1"/>
  </sheetPr>
  <dimension ref="A1:F7"/>
  <sheetViews>
    <sheetView zoomScale="145" zoomScaleNormal="145" workbookViewId="0">
      <selection activeCell="E6" sqref="E6"/>
    </sheetView>
  </sheetViews>
  <sheetFormatPr defaultRowHeight="15" x14ac:dyDescent="0.25"/>
  <cols>
    <col min="1" max="1" width="8.85546875" bestFit="1" customWidth="1"/>
    <col min="2" max="2" width="36.7109375" customWidth="1"/>
    <col min="5" max="5" width="10.85546875" bestFit="1" customWidth="1"/>
    <col min="6" max="6" width="10.7109375" customWidth="1"/>
  </cols>
  <sheetData>
    <row r="1" spans="1:6" ht="30.75" customHeight="1" thickBot="1" x14ac:dyDescent="0.3">
      <c r="A1" s="7" t="s">
        <v>0</v>
      </c>
      <c r="B1" s="8" t="s">
        <v>1</v>
      </c>
      <c r="C1" s="8" t="s">
        <v>2</v>
      </c>
      <c r="D1" s="8" t="s">
        <v>3</v>
      </c>
      <c r="E1" s="8" t="s">
        <v>62</v>
      </c>
      <c r="F1" s="9" t="s">
        <v>63</v>
      </c>
    </row>
    <row r="2" spans="1:6" ht="15.75" thickTop="1" x14ac:dyDescent="0.25">
      <c r="A2" s="10" t="s">
        <v>16</v>
      </c>
      <c r="B2" s="11" t="s">
        <v>46</v>
      </c>
      <c r="C2" s="12"/>
      <c r="D2" s="12"/>
      <c r="E2" s="13"/>
      <c r="F2" s="14"/>
    </row>
    <row r="3" spans="1:6" x14ac:dyDescent="0.25">
      <c r="A3" s="44" t="s">
        <v>26</v>
      </c>
      <c r="B3" s="20" t="s">
        <v>47</v>
      </c>
      <c r="C3" s="17"/>
      <c r="D3" s="19"/>
      <c r="E3" s="2"/>
      <c r="F3" s="2"/>
    </row>
    <row r="4" spans="1:6" ht="33.75" x14ac:dyDescent="0.25">
      <c r="A4" s="34"/>
      <c r="B4" s="15" t="s">
        <v>48</v>
      </c>
    </row>
    <row r="5" spans="1:6" x14ac:dyDescent="0.25">
      <c r="A5" s="34"/>
      <c r="B5" s="15" t="s">
        <v>49</v>
      </c>
      <c r="C5" s="17" t="s">
        <v>7</v>
      </c>
      <c r="D5" s="43">
        <v>1</v>
      </c>
      <c r="E5" s="49">
        <v>800</v>
      </c>
      <c r="F5" s="50">
        <f>D5*E5</f>
        <v>800</v>
      </c>
    </row>
    <row r="6" spans="1:6" x14ac:dyDescent="0.25">
      <c r="A6" s="34"/>
      <c r="B6" s="15"/>
      <c r="C6" s="1"/>
      <c r="D6" s="19"/>
      <c r="E6" s="35"/>
      <c r="F6" s="18"/>
    </row>
    <row r="7" spans="1:6" x14ac:dyDescent="0.25">
      <c r="A7" s="62" t="s">
        <v>32</v>
      </c>
      <c r="B7" s="62"/>
      <c r="C7" s="48" t="s">
        <v>60</v>
      </c>
      <c r="D7" s="22"/>
      <c r="E7" s="23"/>
      <c r="F7" s="47">
        <f>SUM(F3:F5)</f>
        <v>800</v>
      </c>
    </row>
  </sheetData>
  <mergeCells count="1">
    <mergeCell ref="A7:B7"/>
  </mergeCells>
  <pageMargins left="0.7" right="0.7" top="0.75" bottom="0.75" header="0.3" footer="0.3"/>
  <pageSetup paperSize="9" fitToHeight="0" orientation="portrait"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1"/>
  <sheetViews>
    <sheetView tabSelected="1" zoomScale="130" zoomScaleNormal="130" workbookViewId="0">
      <selection activeCell="C19" sqref="C19"/>
    </sheetView>
  </sheetViews>
  <sheetFormatPr defaultColWidth="9.140625" defaultRowHeight="11.25" x14ac:dyDescent="0.2"/>
  <cols>
    <col min="1" max="1" width="9.7109375" style="4" customWidth="1"/>
    <col min="2" max="2" width="50.7109375" style="4" customWidth="1"/>
    <col min="3" max="3" width="25.7109375" style="4" customWidth="1"/>
    <col min="4" max="16384" width="9.140625" style="4"/>
  </cols>
  <sheetData>
    <row r="1" spans="1:3" ht="15" customHeight="1" x14ac:dyDescent="0.2">
      <c r="A1" s="24" t="s">
        <v>0</v>
      </c>
      <c r="B1" s="25" t="s">
        <v>1</v>
      </c>
      <c r="C1" s="26" t="s">
        <v>61</v>
      </c>
    </row>
    <row r="2" spans="1:3" ht="15" customHeight="1" x14ac:dyDescent="0.2">
      <c r="A2" s="3"/>
      <c r="B2" s="3"/>
      <c r="C2" s="6"/>
    </row>
    <row r="3" spans="1:3" ht="15" customHeight="1" x14ac:dyDescent="0.2">
      <c r="A3" s="27" t="s">
        <v>17</v>
      </c>
      <c r="B3" s="28" t="s">
        <v>18</v>
      </c>
      <c r="C3" s="29"/>
    </row>
    <row r="4" spans="1:3" ht="15" customHeight="1" x14ac:dyDescent="0.2">
      <c r="A4" s="3"/>
      <c r="B4" s="3"/>
      <c r="C4" s="1"/>
    </row>
    <row r="5" spans="1:3" ht="15" customHeight="1" x14ac:dyDescent="0.2">
      <c r="A5" s="30" t="s">
        <v>4</v>
      </c>
      <c r="B5" s="31" t="s">
        <v>5</v>
      </c>
      <c r="C5" s="51">
        <f>'1.0._PRIPREMNI_RADOVI'!F40</f>
        <v>13170</v>
      </c>
    </row>
    <row r="6" spans="1:3" ht="15" customHeight="1" x14ac:dyDescent="0.2">
      <c r="A6" s="30" t="s">
        <v>11</v>
      </c>
      <c r="B6" s="31" t="s">
        <v>55</v>
      </c>
      <c r="C6" s="52">
        <f>'2.0._ZEMLJANI_GEOTEH_RADOVI'!F73</f>
        <v>111232.9</v>
      </c>
    </row>
    <row r="7" spans="1:3" ht="15" customHeight="1" x14ac:dyDescent="0.2">
      <c r="A7" s="30" t="s">
        <v>13</v>
      </c>
      <c r="B7" s="31" t="s">
        <v>25</v>
      </c>
      <c r="C7" s="52">
        <f>'3.0._KOLNICKA KONSTRUKCIJA'!F38</f>
        <v>14057.5</v>
      </c>
    </row>
    <row r="8" spans="1:3" ht="15" customHeight="1" x14ac:dyDescent="0.2">
      <c r="A8" s="30" t="s">
        <v>17</v>
      </c>
      <c r="B8" s="31" t="s">
        <v>46</v>
      </c>
      <c r="C8" s="52">
        <f>'4.0._ZAVRŠNI_RADOVI'!F7</f>
        <v>800</v>
      </c>
    </row>
    <row r="9" spans="1:3" ht="15" customHeight="1" x14ac:dyDescent="0.2">
      <c r="A9" s="2"/>
      <c r="B9" s="5" t="s">
        <v>19</v>
      </c>
      <c r="C9" s="53">
        <f>SUM(C5:C8)</f>
        <v>139260.4</v>
      </c>
    </row>
    <row r="10" spans="1:3" ht="15" customHeight="1" x14ac:dyDescent="0.2">
      <c r="A10" s="2"/>
      <c r="B10" s="5" t="s">
        <v>22</v>
      </c>
      <c r="C10" s="53">
        <f>C9*0.25</f>
        <v>34815.1</v>
      </c>
    </row>
    <row r="11" spans="1:3" ht="15" customHeight="1" x14ac:dyDescent="0.2">
      <c r="A11" s="32"/>
      <c r="B11" s="33" t="s">
        <v>21</v>
      </c>
      <c r="C11" s="54">
        <f>SUM(C9:C10)</f>
        <v>174075.5</v>
      </c>
    </row>
    <row r="21" spans="4:4" x14ac:dyDescent="0.2">
      <c r="D21" s="4" t="s">
        <v>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9</vt:i4>
      </vt:variant>
    </vt:vector>
  </HeadingPairs>
  <TitlesOfParts>
    <vt:vector size="14" baseType="lpstr">
      <vt:lpstr>1.0._PRIPREMNI_RADOVI</vt:lpstr>
      <vt:lpstr>2.0._ZEMLJANI_GEOTEH_RADOVI</vt:lpstr>
      <vt:lpstr>3.0._KOLNICKA KONSTRUKCIJA</vt:lpstr>
      <vt:lpstr>4.0._ZAVRŠNI_RADOVI</vt:lpstr>
      <vt:lpstr>REKAPITULACIJA</vt:lpstr>
      <vt:lpstr>'1.0._PRIPREMNI_RADOVI'!_Hlk46599246</vt:lpstr>
      <vt:lpstr>'2.0._ZEMLJANI_GEOTEH_RADOVI'!_Hlk46599246</vt:lpstr>
      <vt:lpstr>'3.0._KOLNICKA KONSTRUKCIJA'!_Hlk46599246</vt:lpstr>
      <vt:lpstr>'4.0._ZAVRŠNI_RADOVI'!_Hlk46599246</vt:lpstr>
      <vt:lpstr>'1.0._PRIPREMNI_RADOVI'!_Hlk46599285</vt:lpstr>
      <vt:lpstr>'2.0._ZEMLJANI_GEOTEH_RADOVI'!_Hlk46599285</vt:lpstr>
      <vt:lpstr>'3.0._KOLNICKA KONSTRUKCIJA'!_Hlk46599285</vt:lpstr>
      <vt:lpstr>'4.0._ZAVRŠNI_RADOVI'!_Hlk46599285</vt:lpstr>
      <vt:lpstr>REKAPITULACIJA!_Hlk46601225</vt:lpstr>
    </vt:vector>
  </TitlesOfParts>
  <Manager>Dalibor Udovič, mag. ing. aedif.</Manager>
  <Company>GEOLOG SAVJETOVANJE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Troškovnik</dc:title>
  <dc:subject>Troškovnik</dc:subject>
  <dc:creator>Maroje Sušac, dipl. ing. građ.</dc:creator>
  <cp:keywords>Troškovnik</cp:keywords>
  <cp:lastModifiedBy>Goranka Kajfeš</cp:lastModifiedBy>
  <cp:lastPrinted>2021-11-12T10:41:38Z</cp:lastPrinted>
  <dcterms:created xsi:type="dcterms:W3CDTF">2021-09-28T08:57:32Z</dcterms:created>
  <dcterms:modified xsi:type="dcterms:W3CDTF">2026-07-15T10:41:10Z</dcterms:modified>
  <cp:category>Troškovnik</cp:category>
</cp:coreProperties>
</file>